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633107B-663C-4290-964D-A4FC91E2F22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EDA!$E$5:$I$787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665" i="6" l="1"/>
  <c r="BK664" i="6"/>
  <c r="AZ664" i="6"/>
  <c r="BB664" i="6" s="1"/>
  <c r="BE663" i="6"/>
  <c r="BG662" i="6"/>
  <c r="BI661" i="6"/>
  <c r="BE659" i="6"/>
  <c r="BG658" i="6"/>
  <c r="BI657" i="6"/>
  <c r="BK656" i="6"/>
  <c r="BE655" i="6"/>
  <c r="BG654" i="6"/>
  <c r="BK652" i="6"/>
  <c r="AZ652" i="6"/>
  <c r="BB652" i="6" s="1"/>
  <c r="BE651" i="6"/>
  <c r="BG650" i="6"/>
  <c r="BI649" i="6"/>
  <c r="BK648" i="6"/>
  <c r="AZ648" i="6"/>
  <c r="BB648" i="6" s="1"/>
  <c r="BG646" i="6"/>
  <c r="BI645" i="6"/>
  <c r="BK644" i="6"/>
  <c r="BE643" i="6"/>
  <c r="BG642" i="6"/>
  <c r="BI641" i="6"/>
  <c r="BK640" i="6"/>
  <c r="AZ640" i="6"/>
  <c r="BB640" i="6" s="1"/>
  <c r="BE639" i="6"/>
  <c r="BG638" i="6"/>
  <c r="BI637" i="6"/>
  <c r="BK636" i="6"/>
  <c r="BC636" i="6"/>
  <c r="BE635" i="6"/>
  <c r="BG634" i="6"/>
  <c r="BK632" i="6"/>
  <c r="AZ632" i="6"/>
  <c r="BB632" i="6" s="1"/>
  <c r="BE631" i="6"/>
  <c r="BG630" i="6"/>
  <c r="BI629" i="6"/>
  <c r="BK628" i="6"/>
  <c r="BI625" i="6"/>
  <c r="BK624" i="6"/>
  <c r="AZ624" i="6"/>
  <c r="BB624" i="6" s="1"/>
  <c r="BE623" i="6"/>
  <c r="BG622" i="6"/>
  <c r="BI621" i="6"/>
  <c r="BK620" i="6"/>
  <c r="AZ620" i="6"/>
  <c r="BB620" i="6" s="1"/>
  <c r="BE619" i="6"/>
  <c r="BG618" i="6"/>
  <c r="BI617" i="6"/>
  <c r="BK616" i="6"/>
  <c r="AZ616" i="6"/>
  <c r="BB616" i="6" s="1"/>
  <c r="BE615" i="6"/>
  <c r="BG614" i="6"/>
  <c r="BK612" i="6"/>
  <c r="BC612" i="6"/>
  <c r="BE611" i="6"/>
  <c r="BG610" i="6"/>
  <c r="BI609" i="6"/>
  <c r="BK608" i="6"/>
  <c r="AZ607" i="6"/>
  <c r="BB607" i="6" s="1"/>
  <c r="BI605" i="6"/>
  <c r="BK604" i="6"/>
  <c r="AZ604" i="6"/>
  <c r="BB604" i="6" s="1"/>
  <c r="BE603" i="6"/>
  <c r="BG602" i="6"/>
  <c r="BI601" i="6"/>
  <c r="BK600" i="6"/>
  <c r="BE599" i="6"/>
  <c r="BG598" i="6"/>
  <c r="BI597" i="6"/>
  <c r="BK596" i="6"/>
  <c r="AZ596" i="6"/>
  <c r="BB596" i="6" s="1"/>
  <c r="BE595" i="6"/>
  <c r="BG594" i="6"/>
  <c r="AZ593" i="6"/>
  <c r="BB593" i="6" s="1"/>
  <c r="BK592" i="6"/>
  <c r="AZ592" i="6"/>
  <c r="BB592" i="6" s="1"/>
  <c r="BE591" i="6"/>
  <c r="BG590" i="6"/>
  <c r="BI589" i="6"/>
  <c r="BK588" i="6"/>
  <c r="BE587" i="6"/>
  <c r="BI585" i="6"/>
  <c r="BK584" i="6"/>
  <c r="BC584" i="6"/>
  <c r="BE583" i="6"/>
  <c r="BG582" i="6"/>
  <c r="BI581" i="6"/>
  <c r="BK580" i="6"/>
  <c r="BE579" i="6"/>
  <c r="BG578" i="6"/>
  <c r="BI577" i="6"/>
  <c r="BK576" i="6"/>
  <c r="BC576" i="6"/>
  <c r="BE575" i="6"/>
  <c r="BG574" i="6"/>
  <c r="BK572" i="6"/>
  <c r="BC572" i="6"/>
  <c r="BE571" i="6"/>
  <c r="BG570" i="6"/>
  <c r="BI569" i="6"/>
  <c r="BK568" i="6"/>
  <c r="BC568" i="6"/>
  <c r="BE567" i="6"/>
  <c r="BI565" i="6"/>
  <c r="BK564" i="6"/>
  <c r="BE563" i="6"/>
  <c r="BG562" i="6"/>
  <c r="BI561" i="6"/>
  <c r="BK560" i="6"/>
  <c r="BC560" i="6"/>
  <c r="BG558" i="6"/>
  <c r="BI557" i="6"/>
  <c r="BK556" i="6"/>
  <c r="AZ556" i="6"/>
  <c r="BB556" i="6" s="1"/>
  <c r="BE555" i="6"/>
  <c r="BG554" i="6"/>
  <c r="BI553" i="6"/>
  <c r="BK552" i="6"/>
  <c r="BG550" i="6"/>
  <c r="BI549" i="6"/>
  <c r="BK548" i="6"/>
  <c r="BE547" i="6"/>
  <c r="BG546" i="6"/>
  <c r="BI545" i="6"/>
  <c r="AZ544" i="6"/>
  <c r="BB544" i="6" s="1"/>
  <c r="BE543" i="6"/>
  <c r="BG542" i="6"/>
  <c r="BI541" i="6"/>
  <c r="BK540" i="6"/>
  <c r="AZ540" i="6"/>
  <c r="BB540" i="6" s="1"/>
  <c r="BE539" i="6"/>
  <c r="BI537" i="6"/>
  <c r="BK536" i="6"/>
  <c r="AZ536" i="6"/>
  <c r="BB536" i="6" s="1"/>
  <c r="BE535" i="6"/>
  <c r="BG534" i="6"/>
  <c r="BI533" i="6"/>
  <c r="BK532" i="6"/>
  <c r="BC532" i="6"/>
  <c r="BG530" i="6"/>
  <c r="BI529" i="6"/>
  <c r="BK528" i="6"/>
  <c r="AZ528" i="6"/>
  <c r="BB528" i="6" s="1"/>
  <c r="BE527" i="6"/>
  <c r="BI525" i="6"/>
  <c r="BK524" i="6"/>
  <c r="BG522" i="6"/>
  <c r="BI521" i="6"/>
  <c r="BK520" i="6"/>
  <c r="BE519" i="6"/>
  <c r="BG518" i="6"/>
  <c r="BI517" i="6"/>
  <c r="BK516" i="6"/>
  <c r="AZ516" i="6"/>
  <c r="BB516" i="6" s="1"/>
  <c r="BE515" i="6"/>
  <c r="BG514" i="6"/>
  <c r="BI513" i="6"/>
  <c r="BK512" i="6"/>
  <c r="AZ512" i="6"/>
  <c r="BB512" i="6" s="1"/>
  <c r="BE511" i="6"/>
  <c r="BG510" i="6"/>
  <c r="BK508" i="6"/>
  <c r="BE507" i="6"/>
  <c r="BG506" i="6"/>
  <c r="BI505" i="6"/>
  <c r="BK504" i="6"/>
  <c r="BG502" i="6"/>
  <c r="BI501" i="6"/>
  <c r="BK500" i="6"/>
  <c r="AZ500" i="6"/>
  <c r="BB500" i="6" s="1"/>
  <c r="BE499" i="6"/>
  <c r="BG498" i="6"/>
  <c r="BI497" i="6"/>
  <c r="BC496" i="6"/>
  <c r="BE495" i="6"/>
  <c r="BG494" i="6"/>
  <c r="BI493" i="6"/>
  <c r="BK492" i="6"/>
  <c r="AZ492" i="6"/>
  <c r="BB492" i="6" s="1"/>
  <c r="BE491" i="6"/>
  <c r="BI489" i="6"/>
  <c r="BK488" i="6"/>
  <c r="AZ488" i="6"/>
  <c r="BB488" i="6" s="1"/>
  <c r="BE487" i="6"/>
  <c r="BD487" i="6"/>
  <c r="BG486" i="6"/>
  <c r="BI485" i="6"/>
  <c r="BK484" i="6"/>
  <c r="BE483" i="6"/>
  <c r="BG482" i="6"/>
  <c r="BI481" i="6"/>
  <c r="BK480" i="6"/>
  <c r="BC480" i="6"/>
  <c r="BE479" i="6"/>
  <c r="BG478" i="6"/>
  <c r="BI477" i="6"/>
  <c r="BC476" i="6"/>
  <c r="BE475" i="6"/>
  <c r="BG474" i="6"/>
  <c r="BI473" i="6"/>
  <c r="BK472" i="6"/>
  <c r="AZ472" i="6"/>
  <c r="BB472" i="6" s="1"/>
  <c r="BE471" i="6"/>
  <c r="BG470" i="6"/>
  <c r="BK468" i="6"/>
  <c r="BE467" i="6"/>
  <c r="BG466" i="6"/>
  <c r="BI465" i="6"/>
  <c r="BK464" i="6"/>
  <c r="AZ464" i="6"/>
  <c r="BB464" i="6" s="1"/>
  <c r="BE463" i="6"/>
  <c r="BI461" i="6"/>
  <c r="BK460" i="6"/>
  <c r="AZ460" i="6"/>
  <c r="BB460" i="6" s="1"/>
  <c r="BE459" i="6"/>
  <c r="BG458" i="6"/>
  <c r="BI457" i="6"/>
  <c r="BK456" i="6"/>
  <c r="BE455" i="6"/>
  <c r="BI453" i="6"/>
  <c r="BK452" i="6"/>
  <c r="BE451" i="6"/>
  <c r="BG450" i="6"/>
  <c r="BI449" i="6"/>
  <c r="BC448" i="6"/>
  <c r="BE447" i="6"/>
  <c r="BG446" i="6"/>
  <c r="BI445" i="6"/>
  <c r="BK444" i="6"/>
  <c r="BC444" i="6"/>
  <c r="BE443" i="6"/>
  <c r="BI441" i="6"/>
  <c r="BK440" i="6"/>
  <c r="BG438" i="6"/>
  <c r="BI437" i="6"/>
  <c r="BK436" i="6"/>
  <c r="BC436" i="6"/>
  <c r="AZ435" i="6"/>
  <c r="BB435" i="6" s="1"/>
  <c r="AW4" i="6"/>
  <c r="AV4" i="6"/>
  <c r="AS4" i="6"/>
  <c r="AR4" i="6"/>
  <c r="BK772" i="6"/>
  <c r="AK772" i="6"/>
  <c r="AM772" i="6" s="1"/>
  <c r="BE771" i="6"/>
  <c r="BG770" i="6"/>
  <c r="BI769" i="6"/>
  <c r="BK768" i="6"/>
  <c r="AK768" i="6"/>
  <c r="AM768" i="6" s="1"/>
  <c r="BE767" i="6"/>
  <c r="BG766" i="6"/>
  <c r="BI765" i="6"/>
  <c r="BK764" i="6"/>
  <c r="AK764" i="6"/>
  <c r="AM764" i="6" s="1"/>
  <c r="BK760" i="6"/>
  <c r="AK760" i="6"/>
  <c r="AM760" i="6" s="1"/>
  <c r="BG758" i="6"/>
  <c r="BI757" i="6"/>
  <c r="BK756" i="6"/>
  <c r="AK756" i="6"/>
  <c r="AM756" i="6" s="1"/>
  <c r="BE755" i="6"/>
  <c r="BG754" i="6"/>
  <c r="BI753" i="6"/>
  <c r="BK752" i="6"/>
  <c r="AK752" i="6"/>
  <c r="AM752" i="6" s="1"/>
  <c r="BE751" i="6"/>
  <c r="BG750" i="6"/>
  <c r="BI749" i="6"/>
  <c r="BK748" i="6"/>
  <c r="AK748" i="6"/>
  <c r="AM748" i="6" s="1"/>
  <c r="BE747" i="6"/>
  <c r="BG746" i="6"/>
  <c r="BI745" i="6"/>
  <c r="BK744" i="6"/>
  <c r="AK744" i="6"/>
  <c r="AM744" i="6" s="1"/>
  <c r="BE743" i="6"/>
  <c r="BG742" i="6"/>
  <c r="BI741" i="6"/>
  <c r="BK740" i="6"/>
  <c r="AK740" i="6"/>
  <c r="AM740" i="6" s="1"/>
  <c r="BE739" i="6"/>
  <c r="BG738" i="6"/>
  <c r="BI737" i="6"/>
  <c r="BK736" i="6"/>
  <c r="AK736" i="6"/>
  <c r="AM736" i="6" s="1"/>
  <c r="BE735" i="6"/>
  <c r="BG734" i="6"/>
  <c r="BI733" i="6"/>
  <c r="BK732" i="6"/>
  <c r="AK732" i="6"/>
  <c r="AM732" i="6" s="1"/>
  <c r="BE731" i="6"/>
  <c r="BG730" i="6"/>
  <c r="BI729" i="6"/>
  <c r="BK728" i="6"/>
  <c r="BC728" i="6"/>
  <c r="BG726" i="6"/>
  <c r="BK724" i="6"/>
  <c r="AK724" i="6"/>
  <c r="AM724" i="6" s="1"/>
  <c r="BE723" i="6"/>
  <c r="BG722" i="6"/>
  <c r="BI721" i="6"/>
  <c r="BK720" i="6"/>
  <c r="AK720" i="6"/>
  <c r="AM720" i="6" s="1"/>
  <c r="BE719" i="6"/>
  <c r="BG718" i="6"/>
  <c r="BI717" i="6"/>
  <c r="BK716" i="6"/>
  <c r="AK716" i="6"/>
  <c r="AM716" i="6" s="1"/>
  <c r="BE715" i="6"/>
  <c r="BG714" i="6"/>
  <c r="BI713" i="6"/>
  <c r="AK712" i="6"/>
  <c r="AM712" i="6" s="1"/>
  <c r="BE711" i="6"/>
  <c r="BG710" i="6"/>
  <c r="BI709" i="6"/>
  <c r="BK708" i="6"/>
  <c r="BC708" i="6"/>
  <c r="BE707" i="6"/>
  <c r="BI705" i="6"/>
  <c r="BK704" i="6"/>
  <c r="AK704" i="6"/>
  <c r="AM704" i="6" s="1"/>
  <c r="BE703" i="6"/>
  <c r="BG702" i="6"/>
  <c r="BI701" i="6"/>
  <c r="BK700" i="6"/>
  <c r="BC700" i="6"/>
  <c r="BE699" i="6"/>
  <c r="BG698" i="6"/>
  <c r="BI697" i="6"/>
  <c r="BK696" i="6"/>
  <c r="AK696" i="6"/>
  <c r="AM696" i="6" s="1"/>
  <c r="BE695" i="6"/>
  <c r="BG694" i="6"/>
  <c r="BI693" i="6"/>
  <c r="BK692" i="6"/>
  <c r="BC692" i="6"/>
  <c r="BE691" i="6"/>
  <c r="BG690" i="6"/>
  <c r="BI689" i="6"/>
  <c r="BK688" i="6"/>
  <c r="AK688" i="6"/>
  <c r="AM688" i="6" s="1"/>
  <c r="BE687" i="6"/>
  <c r="BG686" i="6"/>
  <c r="BI685" i="6"/>
  <c r="BK684" i="6"/>
  <c r="AK684" i="6"/>
  <c r="AM684" i="6" s="1"/>
  <c r="BE683" i="6"/>
  <c r="BG682" i="6"/>
  <c r="BI681" i="6"/>
  <c r="BK680" i="6"/>
  <c r="BC680" i="6"/>
  <c r="BE679" i="6"/>
  <c r="BG678" i="6"/>
  <c r="BI677" i="6"/>
  <c r="BK676" i="6"/>
  <c r="BC676" i="6"/>
  <c r="BE675" i="6"/>
  <c r="BG674" i="6"/>
  <c r="BI673" i="6"/>
  <c r="BK672" i="6"/>
  <c r="BC672" i="6"/>
  <c r="BE671" i="6"/>
  <c r="BG670" i="6"/>
  <c r="BI669" i="6"/>
  <c r="BK668" i="6"/>
  <c r="AK668" i="6"/>
  <c r="AM668" i="6" s="1"/>
  <c r="BE667" i="6"/>
  <c r="BG666" i="6"/>
  <c r="AK664" i="6"/>
  <c r="AM664" i="6" s="1"/>
  <c r="BK660" i="6"/>
  <c r="AK660" i="6"/>
  <c r="AM660" i="6" s="1"/>
  <c r="AK656" i="6"/>
  <c r="AM656" i="6" s="1"/>
  <c r="BI653" i="6"/>
  <c r="AK652" i="6"/>
  <c r="AM652" i="6" s="1"/>
  <c r="AK648" i="6"/>
  <c r="AM648" i="6" s="1"/>
  <c r="BE647" i="6"/>
  <c r="AK644" i="6"/>
  <c r="AM644" i="6" s="1"/>
  <c r="AK640" i="6"/>
  <c r="AM640" i="6" s="1"/>
  <c r="BI633" i="6"/>
  <c r="AK632" i="6"/>
  <c r="AM632" i="6" s="1"/>
  <c r="AK628" i="6"/>
  <c r="AM628" i="6" s="1"/>
  <c r="BE627" i="6"/>
  <c r="AK624" i="6"/>
  <c r="AM624" i="6" s="1"/>
  <c r="AK620" i="6"/>
  <c r="AM620" i="6" s="1"/>
  <c r="AK616" i="6"/>
  <c r="AM616" i="6" s="1"/>
  <c r="BI613" i="6"/>
  <c r="AK608" i="6"/>
  <c r="AM608" i="6" s="1"/>
  <c r="BG606" i="6"/>
  <c r="AK604" i="6"/>
  <c r="AM604" i="6" s="1"/>
  <c r="BC600" i="6"/>
  <c r="AK596" i="6"/>
  <c r="AM596" i="6" s="1"/>
  <c r="BI593" i="6"/>
  <c r="AK592" i="6"/>
  <c r="AM592" i="6" s="1"/>
  <c r="BG586" i="6"/>
  <c r="AK580" i="6"/>
  <c r="AM580" i="6" s="1"/>
  <c r="BI573" i="6"/>
  <c r="BG566" i="6"/>
  <c r="BE559" i="6"/>
  <c r="BE551" i="6"/>
  <c r="AK548" i="6"/>
  <c r="AM548" i="6" s="1"/>
  <c r="BK544" i="6"/>
  <c r="AK544" i="6"/>
  <c r="AM544" i="6" s="1"/>
  <c r="AK540" i="6"/>
  <c r="AM540" i="6" s="1"/>
  <c r="BG538" i="6"/>
  <c r="BE531" i="6"/>
  <c r="AK528" i="6"/>
  <c r="AM528" i="6" s="1"/>
  <c r="BC524" i="6"/>
  <c r="AK516" i="6"/>
  <c r="AM516" i="6" s="1"/>
  <c r="AK512" i="6"/>
  <c r="AM512" i="6" s="1"/>
  <c r="BI509" i="6"/>
  <c r="AK508" i="6"/>
  <c r="AM508" i="6" s="1"/>
  <c r="AK504" i="6"/>
  <c r="AM504" i="6" s="1"/>
  <c r="BE503" i="6"/>
  <c r="AK500" i="6"/>
  <c r="AM500" i="6" s="1"/>
  <c r="BK496" i="6"/>
  <c r="AK492" i="6"/>
  <c r="AM492" i="6" s="1"/>
  <c r="BG490" i="6"/>
  <c r="AK488" i="6"/>
  <c r="AM488" i="6" s="1"/>
  <c r="AK484" i="6"/>
  <c r="AM484" i="6" s="1"/>
  <c r="BK476" i="6"/>
  <c r="BI469" i="6"/>
  <c r="AK464" i="6"/>
  <c r="AM464" i="6" s="1"/>
  <c r="BG462" i="6"/>
  <c r="AK460" i="6"/>
  <c r="AM460" i="6" s="1"/>
  <c r="AK456" i="6"/>
  <c r="AM456" i="6" s="1"/>
  <c r="AK452" i="6"/>
  <c r="AM452" i="6" s="1"/>
  <c r="BK448" i="6"/>
  <c r="BG442" i="6"/>
  <c r="AK435" i="6"/>
  <c r="AM435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08" i="6"/>
  <c r="AM408" i="6" s="1"/>
  <c r="AK404" i="6"/>
  <c r="AM404" i="6" s="1"/>
  <c r="AK400" i="6"/>
  <c r="AM400" i="6" s="1"/>
  <c r="AK396" i="6"/>
  <c r="AM396" i="6" s="1"/>
  <c r="AK392" i="6"/>
  <c r="AM392" i="6" s="1"/>
  <c r="AK388" i="6"/>
  <c r="AM388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5" i="6"/>
  <c r="AM335" i="6" s="1"/>
  <c r="AK332" i="6"/>
  <c r="AM332" i="6" s="1"/>
  <c r="AK328" i="6"/>
  <c r="AM328" i="6" s="1"/>
  <c r="AK324" i="6"/>
  <c r="AM324" i="6" s="1"/>
  <c r="AK323" i="6"/>
  <c r="AM323" i="6" s="1"/>
  <c r="AK321" i="6"/>
  <c r="AM321" i="6" s="1"/>
  <c r="AK320" i="6"/>
  <c r="AM320" i="6" s="1"/>
  <c r="AK319" i="6"/>
  <c r="AM319" i="6" s="1"/>
  <c r="AK318" i="6"/>
  <c r="AM318" i="6" s="1"/>
  <c r="AK317" i="6"/>
  <c r="AM317" i="6" s="1"/>
  <c r="AK316" i="6"/>
  <c r="AM316" i="6" s="1"/>
  <c r="AK312" i="6"/>
  <c r="AM312" i="6" s="1"/>
  <c r="AK310" i="6"/>
  <c r="AM310" i="6" s="1"/>
  <c r="AK308" i="6"/>
  <c r="AM308" i="6" s="1"/>
  <c r="AK306" i="6"/>
  <c r="AM306" i="6" s="1"/>
  <c r="AK304" i="6"/>
  <c r="AM304" i="6" s="1"/>
  <c r="AK303" i="6"/>
  <c r="AM303" i="6" s="1"/>
  <c r="AK300" i="6"/>
  <c r="AM300" i="6" s="1"/>
  <c r="AK296" i="6"/>
  <c r="AM296" i="6" s="1"/>
  <c r="AK292" i="6"/>
  <c r="AM292" i="6" s="1"/>
  <c r="AK288" i="6"/>
  <c r="AM288" i="6" s="1"/>
  <c r="AK287" i="6"/>
  <c r="AM287" i="6" s="1"/>
  <c r="AK283" i="6"/>
  <c r="AM283" i="6" s="1"/>
  <c r="AK280" i="6"/>
  <c r="AM280" i="6" s="1"/>
  <c r="AK279" i="6"/>
  <c r="AM279" i="6" s="1"/>
  <c r="AK278" i="6"/>
  <c r="AM278" i="6" s="1"/>
  <c r="AK276" i="6"/>
  <c r="AM276" i="6" s="1"/>
  <c r="AK273" i="6"/>
  <c r="AM273" i="6" s="1"/>
  <c r="AK272" i="6"/>
  <c r="AM272" i="6" s="1"/>
  <c r="AK268" i="6"/>
  <c r="AM268" i="6" s="1"/>
  <c r="AK264" i="6"/>
  <c r="AM264" i="6" s="1"/>
  <c r="AK260" i="6"/>
  <c r="AM260" i="6" s="1"/>
  <c r="AK256" i="6"/>
  <c r="AM256" i="6" s="1"/>
  <c r="AK254" i="6"/>
  <c r="AM254" i="6" s="1"/>
  <c r="AK252" i="6"/>
  <c r="AM252" i="6" s="1"/>
  <c r="AK251" i="6"/>
  <c r="AM251" i="6" s="1"/>
  <c r="AK248" i="6"/>
  <c r="AM248" i="6" s="1"/>
  <c r="AK246" i="6"/>
  <c r="AM246" i="6" s="1"/>
  <c r="AK245" i="6"/>
  <c r="AM245" i="6" s="1"/>
  <c r="AK244" i="6"/>
  <c r="AM244" i="6" s="1"/>
  <c r="AK240" i="6"/>
  <c r="AM240" i="6" s="1"/>
  <c r="AK239" i="6"/>
  <c r="AM239" i="6" s="1"/>
  <c r="AK238" i="6"/>
  <c r="AM238" i="6" s="1"/>
  <c r="AK237" i="6"/>
  <c r="AM237" i="6" s="1"/>
  <c r="AK236" i="6"/>
  <c r="AM236" i="6" s="1"/>
  <c r="AK234" i="6"/>
  <c r="AM234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11" i="6"/>
  <c r="AM211" i="6" s="1"/>
  <c r="AK208" i="6"/>
  <c r="AM208" i="6" s="1"/>
  <c r="AK204" i="6"/>
  <c r="AM204" i="6" s="1"/>
  <c r="AK203" i="6"/>
  <c r="AM203" i="6" s="1"/>
  <c r="AK200" i="6"/>
  <c r="AM200" i="6" s="1"/>
  <c r="AK199" i="6"/>
  <c r="AM199" i="6" s="1"/>
  <c r="AK198" i="6"/>
  <c r="AM198" i="6" s="1"/>
  <c r="AK196" i="6"/>
  <c r="AM196" i="6" s="1"/>
  <c r="AK188" i="6"/>
  <c r="AM188" i="6" s="1"/>
  <c r="AK184" i="6"/>
  <c r="AM184" i="6" s="1"/>
  <c r="AK181" i="6"/>
  <c r="AM181" i="6" s="1"/>
  <c r="AK176" i="6"/>
  <c r="AM176" i="6" s="1"/>
  <c r="AK174" i="6"/>
  <c r="AM174" i="6" s="1"/>
  <c r="AK173" i="6"/>
  <c r="AM173" i="6" s="1"/>
  <c r="AK172" i="6"/>
  <c r="AM172" i="6" s="1"/>
  <c r="AK169" i="6"/>
  <c r="AM169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9" i="6"/>
  <c r="AM149" i="6" s="1"/>
  <c r="AK148" i="6"/>
  <c r="AM148" i="6" s="1"/>
  <c r="AK147" i="6"/>
  <c r="AM147" i="6" s="1"/>
  <c r="AK145" i="6"/>
  <c r="AM145" i="6" s="1"/>
  <c r="AK144" i="6"/>
  <c r="AM144" i="6" s="1"/>
  <c r="AK140" i="6"/>
  <c r="AM140" i="6" s="1"/>
  <c r="AK138" i="6"/>
  <c r="AM138" i="6" s="1"/>
  <c r="AK137" i="6"/>
  <c r="AM137" i="6" s="1"/>
  <c r="AK136" i="6"/>
  <c r="AM136" i="6" s="1"/>
  <c r="AK133" i="6"/>
  <c r="AM133" i="6" s="1"/>
  <c r="AK132" i="6"/>
  <c r="AM132" i="6" s="1"/>
  <c r="AK124" i="6"/>
  <c r="AM124" i="6" s="1"/>
  <c r="AK121" i="6"/>
  <c r="AM121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1" i="6"/>
  <c r="AM101" i="6" s="1"/>
  <c r="AK100" i="6"/>
  <c r="AM100" i="6" s="1"/>
  <c r="AK96" i="6"/>
  <c r="AM96" i="6" s="1"/>
  <c r="AK93" i="6"/>
  <c r="AM93" i="6" s="1"/>
  <c r="AK92" i="6"/>
  <c r="AM92" i="6" s="1"/>
  <c r="AK88" i="6"/>
  <c r="AM88" i="6" s="1"/>
  <c r="AK85" i="6"/>
  <c r="AM85" i="6" s="1"/>
  <c r="AK84" i="6"/>
  <c r="AM84" i="6" s="1"/>
  <c r="AK81" i="6"/>
  <c r="AM81" i="6" s="1"/>
  <c r="AK80" i="6"/>
  <c r="AM80" i="6" s="1"/>
  <c r="AK78" i="6"/>
  <c r="AM78" i="6" s="1"/>
  <c r="AK76" i="6"/>
  <c r="AM76" i="6" s="1"/>
  <c r="AK72" i="6"/>
  <c r="AM72" i="6" s="1"/>
  <c r="AK64" i="6"/>
  <c r="AM64" i="6" s="1"/>
  <c r="AK60" i="6"/>
  <c r="AM60" i="6" s="1"/>
  <c r="AK56" i="6"/>
  <c r="AM56" i="6" s="1"/>
  <c r="AK52" i="6"/>
  <c r="AM52" i="6" s="1"/>
  <c r="AK49" i="6"/>
  <c r="AM49" i="6" s="1"/>
  <c r="AK48" i="6"/>
  <c r="AM48" i="6" s="1"/>
  <c r="AK40" i="6"/>
  <c r="AM40" i="6" s="1"/>
  <c r="AK37" i="6"/>
  <c r="AM37" i="6" s="1"/>
  <c r="AK36" i="6"/>
  <c r="AM36" i="6" s="1"/>
  <c r="AK32" i="6"/>
  <c r="AM32" i="6" s="1"/>
  <c r="AK28" i="6"/>
  <c r="AM28" i="6" s="1"/>
  <c r="AK24" i="6"/>
  <c r="AM24" i="6" s="1"/>
  <c r="AK17" i="6"/>
  <c r="AM17" i="6" s="1"/>
  <c r="AK16" i="6"/>
  <c r="AM16" i="6" s="1"/>
  <c r="AK12" i="6"/>
  <c r="AM12" i="6" s="1"/>
  <c r="AK11" i="6"/>
  <c r="AM11" i="6" s="1"/>
  <c r="AK9" i="6"/>
  <c r="AM9" i="6" s="1"/>
  <c r="AE4" i="6"/>
  <c r="AC4" i="6"/>
  <c r="BH647" i="6"/>
  <c r="BD609" i="6"/>
  <c r="BD597" i="6"/>
  <c r="BD585" i="6"/>
  <c r="BH583" i="6"/>
  <c r="BF572" i="6"/>
  <c r="BH559" i="6"/>
  <c r="BF544" i="6"/>
  <c r="BD537" i="6"/>
  <c r="BD533" i="6"/>
  <c r="BD529" i="6"/>
  <c r="BH511" i="6"/>
  <c r="BD493" i="6"/>
  <c r="BD477" i="6"/>
  <c r="V454" i="6"/>
  <c r="X454" i="6" s="1"/>
  <c r="BD445" i="6"/>
  <c r="V423" i="6"/>
  <c r="X423" i="6" s="1"/>
  <c r="V376" i="6"/>
  <c r="X376" i="6" s="1"/>
  <c r="V372" i="6"/>
  <c r="X372" i="6" s="1"/>
  <c r="V368" i="6"/>
  <c r="X368" i="6" s="1"/>
  <c r="V364" i="6"/>
  <c r="X364" i="6" s="1"/>
  <c r="V356" i="6"/>
  <c r="X356" i="6" s="1"/>
  <c r="V350" i="6"/>
  <c r="X350" i="6" s="1"/>
  <c r="V344" i="6"/>
  <c r="X344" i="6" s="1"/>
  <c r="V343" i="6"/>
  <c r="X343" i="6" s="1"/>
  <c r="V340" i="6"/>
  <c r="X340" i="6" s="1"/>
  <c r="V336" i="6"/>
  <c r="X336" i="6" s="1"/>
  <c r="V323" i="6"/>
  <c r="X323" i="6" s="1"/>
  <c r="V320" i="6"/>
  <c r="X320" i="6" s="1"/>
  <c r="V315" i="6"/>
  <c r="X315" i="6" s="1"/>
  <c r="V308" i="6"/>
  <c r="X308" i="6" s="1"/>
  <c r="V307" i="6"/>
  <c r="X307" i="6" s="1"/>
  <c r="V296" i="6"/>
  <c r="X296" i="6" s="1"/>
  <c r="V293" i="6"/>
  <c r="X293" i="6" s="1"/>
  <c r="V292" i="6"/>
  <c r="X292" i="6" s="1"/>
  <c r="V268" i="6"/>
  <c r="X268" i="6" s="1"/>
  <c r="V264" i="6"/>
  <c r="X264" i="6" s="1"/>
  <c r="V261" i="6"/>
  <c r="X261" i="6" s="1"/>
  <c r="V260" i="6"/>
  <c r="X260" i="6" s="1"/>
  <c r="V252" i="6"/>
  <c r="X252" i="6" s="1"/>
  <c r="V244" i="6"/>
  <c r="X244" i="6" s="1"/>
  <c r="V220" i="6"/>
  <c r="X220" i="6" s="1"/>
  <c r="V212" i="6"/>
  <c r="X212" i="6" s="1"/>
  <c r="V203" i="6"/>
  <c r="X203" i="6" s="1"/>
  <c r="V200" i="6"/>
  <c r="X200" i="6" s="1"/>
  <c r="V199" i="6"/>
  <c r="X199" i="6" s="1"/>
  <c r="V188" i="6"/>
  <c r="X188" i="6" s="1"/>
  <c r="V170" i="6"/>
  <c r="X170" i="6" s="1"/>
  <c r="V160" i="6"/>
  <c r="X160" i="6" s="1"/>
  <c r="V157" i="6"/>
  <c r="X157" i="6" s="1"/>
  <c r="V156" i="6"/>
  <c r="X156" i="6" s="1"/>
  <c r="V145" i="6"/>
  <c r="X145" i="6" s="1"/>
  <c r="V139" i="6"/>
  <c r="X139" i="6" s="1"/>
  <c r="V136" i="6"/>
  <c r="X136" i="6" s="1"/>
  <c r="V120" i="6"/>
  <c r="X120" i="6" s="1"/>
  <c r="V116" i="6"/>
  <c r="X116" i="6" s="1"/>
  <c r="V105" i="6"/>
  <c r="X105" i="6" s="1"/>
  <c r="V104" i="6"/>
  <c r="X104" i="6" s="1"/>
  <c r="V100" i="6"/>
  <c r="X100" i="6" s="1"/>
  <c r="V84" i="6"/>
  <c r="X84" i="6" s="1"/>
  <c r="V78" i="6"/>
  <c r="X78" i="6" s="1"/>
  <c r="V76" i="6"/>
  <c r="X76" i="6" s="1"/>
  <c r="V60" i="6"/>
  <c r="X60" i="6" s="1"/>
  <c r="V43" i="6"/>
  <c r="X43" i="6" s="1"/>
  <c r="V38" i="6"/>
  <c r="X38" i="6" s="1"/>
  <c r="V16" i="6"/>
  <c r="X16" i="6" s="1"/>
  <c r="V15" i="6"/>
  <c r="X15" i="6" s="1"/>
  <c r="V13" i="6"/>
  <c r="X13" i="6" s="1"/>
  <c r="S4" i="6"/>
  <c r="BI781" i="6"/>
  <c r="AZ773" i="6"/>
  <c r="BB773" i="6" s="1"/>
  <c r="BI770" i="6"/>
  <c r="BI758" i="6"/>
  <c r="AZ757" i="6"/>
  <c r="BB757" i="6" s="1"/>
  <c r="AZ752" i="6"/>
  <c r="BB752" i="6" s="1"/>
  <c r="BI750" i="6"/>
  <c r="AZ737" i="6"/>
  <c r="BB737" i="6" s="1"/>
  <c r="BI734" i="6"/>
  <c r="BE728" i="6"/>
  <c r="BG727" i="6"/>
  <c r="BI726" i="6"/>
  <c r="BI725" i="6"/>
  <c r="AZ724" i="6"/>
  <c r="BB724" i="6" s="1"/>
  <c r="BK721" i="6"/>
  <c r="BI718" i="6"/>
  <c r="AZ716" i="6"/>
  <c r="BB716" i="6" s="1"/>
  <c r="BI714" i="6"/>
  <c r="BE712" i="6"/>
  <c r="BI710" i="6"/>
  <c r="BG706" i="6"/>
  <c r="BI702" i="6"/>
  <c r="BC697" i="6"/>
  <c r="BG691" i="6"/>
  <c r="AZ685" i="6"/>
  <c r="BB685" i="6" s="1"/>
  <c r="BK681" i="6"/>
  <c r="BI678" i="6"/>
  <c r="BI670" i="6"/>
  <c r="BE668" i="6"/>
  <c r="AZ668" i="6"/>
  <c r="BB668" i="6" s="1"/>
  <c r="BC665" i="6"/>
  <c r="BI662" i="6"/>
  <c r="AZ660" i="6"/>
  <c r="BB660" i="6" s="1"/>
  <c r="BK653" i="6"/>
  <c r="BI650" i="6"/>
  <c r="AZ649" i="6"/>
  <c r="BB649" i="6" s="1"/>
  <c r="AZ645" i="6"/>
  <c r="BB645" i="6" s="1"/>
  <c r="AZ644" i="6"/>
  <c r="BB644" i="6" s="1"/>
  <c r="BI642" i="6"/>
  <c r="BE640" i="6"/>
  <c r="BI638" i="6"/>
  <c r="BE636" i="6"/>
  <c r="BC633" i="6"/>
  <c r="BE632" i="6"/>
  <c r="BI630" i="6"/>
  <c r="BI622" i="6"/>
  <c r="BE620" i="6"/>
  <c r="BK617" i="6"/>
  <c r="AZ617" i="6"/>
  <c r="BB617" i="6" s="1"/>
  <c r="BI614" i="6"/>
  <c r="BC613" i="6"/>
  <c r="AZ608" i="6"/>
  <c r="BB608" i="6" s="1"/>
  <c r="AZ605" i="6"/>
  <c r="BB605" i="6" s="1"/>
  <c r="BG591" i="6"/>
  <c r="BI590" i="6"/>
  <c r="BC589" i="6"/>
  <c r="BE588" i="6"/>
  <c r="AZ585" i="6"/>
  <c r="BB585" i="6" s="1"/>
  <c r="BE584" i="6"/>
  <c r="BI582" i="6"/>
  <c r="BE580" i="6"/>
  <c r="AZ577" i="6"/>
  <c r="BB577" i="6" s="1"/>
  <c r="BE576" i="6"/>
  <c r="BG575" i="6"/>
  <c r="BI574" i="6"/>
  <c r="AZ573" i="6"/>
  <c r="BB573" i="6" s="1"/>
  <c r="BE572" i="6"/>
  <c r="BE568" i="6"/>
  <c r="BC565" i="6"/>
  <c r="AZ564" i="6"/>
  <c r="BB564" i="6" s="1"/>
  <c r="AZ561" i="6"/>
  <c r="BB561" i="6" s="1"/>
  <c r="BI558" i="6"/>
  <c r="AZ557" i="6"/>
  <c r="BB557" i="6" s="1"/>
  <c r="AZ553" i="6"/>
  <c r="BB553" i="6" s="1"/>
  <c r="BI550" i="6"/>
  <c r="AZ549" i="6"/>
  <c r="BB549" i="6" s="1"/>
  <c r="AZ545" i="6"/>
  <c r="BB545" i="6" s="1"/>
  <c r="BG543" i="6"/>
  <c r="BI542" i="6"/>
  <c r="AZ541" i="6"/>
  <c r="BB541" i="6" s="1"/>
  <c r="BE540" i="6"/>
  <c r="BG539" i="6"/>
  <c r="AZ537" i="6"/>
  <c r="BB537" i="6" s="1"/>
  <c r="BI534" i="6"/>
  <c r="BK533" i="6"/>
  <c r="AZ533" i="6"/>
  <c r="BB533" i="6" s="1"/>
  <c r="BE532" i="6"/>
  <c r="BG531" i="6"/>
  <c r="AZ529" i="6"/>
  <c r="BB529" i="6" s="1"/>
  <c r="BI526" i="6"/>
  <c r="BE524" i="6"/>
  <c r="AZ521" i="6"/>
  <c r="BB521" i="6" s="1"/>
  <c r="BE520" i="6"/>
  <c r="BG519" i="6"/>
  <c r="BI518" i="6"/>
  <c r="AZ517" i="6"/>
  <c r="BB517" i="6" s="1"/>
  <c r="BE516" i="6"/>
  <c r="BI514" i="6"/>
  <c r="BE512" i="6"/>
  <c r="BI510" i="6"/>
  <c r="AZ509" i="6"/>
  <c r="BB509" i="6" s="1"/>
  <c r="BE508" i="6"/>
  <c r="BG507" i="6"/>
  <c r="AZ505" i="6"/>
  <c r="BB505" i="6" s="1"/>
  <c r="BE504" i="6"/>
  <c r="BK501" i="6"/>
  <c r="BE500" i="6"/>
  <c r="BG499" i="6"/>
  <c r="AZ497" i="6"/>
  <c r="BB497" i="6" s="1"/>
  <c r="BI494" i="6"/>
  <c r="BK493" i="6"/>
  <c r="BC493" i="6"/>
  <c r="BE492" i="6"/>
  <c r="BG491" i="6"/>
  <c r="BK489" i="6"/>
  <c r="AZ489" i="6"/>
  <c r="BB489" i="6" s="1"/>
  <c r="BE488" i="6"/>
  <c r="BI486" i="6"/>
  <c r="BK485" i="6"/>
  <c r="BC485" i="6"/>
  <c r="BE484" i="6"/>
  <c r="BG483" i="6"/>
  <c r="AZ481" i="6"/>
  <c r="BB481" i="6" s="1"/>
  <c r="BE480" i="6"/>
  <c r="BG479" i="6"/>
  <c r="BI478" i="6"/>
  <c r="AZ477" i="6"/>
  <c r="BB477" i="6" s="1"/>
  <c r="BE476" i="6"/>
  <c r="BK473" i="6"/>
  <c r="AZ473" i="6"/>
  <c r="BB473" i="6" s="1"/>
  <c r="BG471" i="6"/>
  <c r="AZ469" i="6"/>
  <c r="BB469" i="6" s="1"/>
  <c r="BI466" i="6"/>
  <c r="BK465" i="6"/>
  <c r="BE464" i="6"/>
  <c r="BI462" i="6"/>
  <c r="BG459" i="6"/>
  <c r="BK457" i="6"/>
  <c r="AZ456" i="6"/>
  <c r="BB456" i="6" s="1"/>
  <c r="BG455" i="6"/>
  <c r="BI454" i="6"/>
  <c r="BC453" i="6"/>
  <c r="BE452" i="6"/>
  <c r="BG451" i="6"/>
  <c r="AZ449" i="6"/>
  <c r="BB449" i="6" s="1"/>
  <c r="BE448" i="6"/>
  <c r="BI446" i="6"/>
  <c r="BK445" i="6"/>
  <c r="BE444" i="6"/>
  <c r="BG443" i="6"/>
  <c r="BI442" i="6"/>
  <c r="BK441" i="6"/>
  <c r="BE440" i="6"/>
  <c r="BG439" i="6"/>
  <c r="BI438" i="6"/>
  <c r="BK437" i="6"/>
  <c r="AZ437" i="6"/>
  <c r="BB437" i="6" s="1"/>
  <c r="BE436" i="6"/>
  <c r="BG435" i="6"/>
  <c r="AP4" i="6"/>
  <c r="AT4" i="6"/>
  <c r="BE759" i="6"/>
  <c r="BK712" i="6"/>
  <c r="BF592" i="6"/>
  <c r="AK588" i="6"/>
  <c r="AM588" i="6" s="1"/>
  <c r="BH567" i="6"/>
  <c r="BF556" i="6"/>
  <c r="BD545" i="6"/>
  <c r="BD541" i="6"/>
  <c r="BF520" i="6"/>
  <c r="BD513" i="6"/>
  <c r="BF488" i="6"/>
  <c r="BD481" i="6"/>
  <c r="AK468" i="6"/>
  <c r="AM468" i="6" s="1"/>
  <c r="BD465" i="6"/>
  <c r="BD449" i="6"/>
  <c r="AK384" i="6"/>
  <c r="AM384" i="6" s="1"/>
  <c r="AK284" i="6"/>
  <c r="AM284" i="6" s="1"/>
  <c r="AK192" i="6"/>
  <c r="AM192" i="6" s="1"/>
  <c r="AK159" i="6"/>
  <c r="AM159" i="6" s="1"/>
  <c r="AK131" i="6"/>
  <c r="AM131" i="6" s="1"/>
  <c r="AK128" i="6"/>
  <c r="AM128" i="6" s="1"/>
  <c r="AK114" i="6"/>
  <c r="AM114" i="6" s="1"/>
  <c r="AK110" i="6"/>
  <c r="AM110" i="6" s="1"/>
  <c r="AK86" i="6"/>
  <c r="AM86" i="6" s="1"/>
  <c r="AK74" i="6"/>
  <c r="AM74" i="6" s="1"/>
  <c r="AK68" i="6"/>
  <c r="AM68" i="6" s="1"/>
  <c r="AK67" i="6"/>
  <c r="AM67" i="6" s="1"/>
  <c r="AK63" i="6"/>
  <c r="AM63" i="6" s="1"/>
  <c r="AK55" i="6"/>
  <c r="AM55" i="6" s="1"/>
  <c r="AK47" i="6"/>
  <c r="AM47" i="6" s="1"/>
  <c r="AK35" i="6"/>
  <c r="AM35" i="6" s="1"/>
  <c r="AK31" i="6"/>
  <c r="AM31" i="6" s="1"/>
  <c r="AK23" i="6"/>
  <c r="AM23" i="6" s="1"/>
  <c r="AF4" i="6"/>
  <c r="AD4" i="6"/>
  <c r="V773" i="6"/>
  <c r="X773" i="6" s="1"/>
  <c r="V772" i="6"/>
  <c r="V768" i="6"/>
  <c r="V763" i="6"/>
  <c r="X763" i="6" s="1"/>
  <c r="V752" i="6"/>
  <c r="X752" i="6" s="1"/>
  <c r="V736" i="6"/>
  <c r="X736" i="6" s="1"/>
  <c r="V727" i="6"/>
  <c r="X727" i="6" s="1"/>
  <c r="V724" i="6"/>
  <c r="X724" i="6" s="1"/>
  <c r="V716" i="6"/>
  <c r="X716" i="6" s="1"/>
  <c r="V712" i="6"/>
  <c r="X712" i="6" s="1"/>
  <c r="V696" i="6"/>
  <c r="X696" i="6" s="1"/>
  <c r="V684" i="6"/>
  <c r="X684" i="6" s="1"/>
  <c r="V664" i="6"/>
  <c r="X664" i="6" s="1"/>
  <c r="V652" i="6"/>
  <c r="X652" i="6" s="1"/>
  <c r="V640" i="6"/>
  <c r="X640" i="6" s="1"/>
  <c r="V632" i="6"/>
  <c r="X632" i="6" s="1"/>
  <c r="V628" i="6"/>
  <c r="X628" i="6" s="1"/>
  <c r="V620" i="6"/>
  <c r="X620" i="6" s="1"/>
  <c r="V608" i="6"/>
  <c r="X608" i="6" s="1"/>
  <c r="V604" i="6"/>
  <c r="X604" i="6" s="1"/>
  <c r="V596" i="6"/>
  <c r="X596" i="6" s="1"/>
  <c r="V592" i="6"/>
  <c r="X592" i="6" s="1"/>
  <c r="V544" i="6"/>
  <c r="X544" i="6" s="1"/>
  <c r="V488" i="6"/>
  <c r="X488" i="6" s="1"/>
  <c r="V472" i="6"/>
  <c r="X472" i="6" s="1"/>
  <c r="V435" i="6"/>
  <c r="X435" i="6" s="1"/>
  <c r="V434" i="6"/>
  <c r="X434" i="6" s="1"/>
  <c r="V432" i="6"/>
  <c r="X432" i="6" s="1"/>
  <c r="V428" i="6"/>
  <c r="X428" i="6" s="1"/>
  <c r="V426" i="6"/>
  <c r="X426" i="6" s="1"/>
  <c r="V424" i="6"/>
  <c r="X424" i="6" s="1"/>
  <c r="V420" i="6"/>
  <c r="X420" i="6" s="1"/>
  <c r="V416" i="6"/>
  <c r="X416" i="6" s="1"/>
  <c r="V412" i="6"/>
  <c r="X412" i="6" s="1"/>
  <c r="V408" i="6"/>
  <c r="X408" i="6" s="1"/>
  <c r="V404" i="6"/>
  <c r="X404" i="6" s="1"/>
  <c r="V400" i="6"/>
  <c r="X400" i="6" s="1"/>
  <c r="V392" i="6"/>
  <c r="X392" i="6" s="1"/>
  <c r="V388" i="6"/>
  <c r="X388" i="6" s="1"/>
  <c r="V384" i="6"/>
  <c r="X384" i="6" s="1"/>
  <c r="V381" i="6"/>
  <c r="X381" i="6" s="1"/>
  <c r="V360" i="6"/>
  <c r="X360" i="6" s="1"/>
  <c r="V349" i="6"/>
  <c r="X349" i="6" s="1"/>
  <c r="V332" i="6"/>
  <c r="X332" i="6" s="1"/>
  <c r="V317" i="6"/>
  <c r="X317" i="6" s="1"/>
  <c r="V295" i="6"/>
  <c r="X295" i="6" s="1"/>
  <c r="V265" i="6"/>
  <c r="X265" i="6" s="1"/>
  <c r="V245" i="6"/>
  <c r="X245" i="6" s="1"/>
  <c r="V218" i="6"/>
  <c r="X218" i="6" s="1"/>
  <c r="V196" i="6"/>
  <c r="X196" i="6" s="1"/>
  <c r="V168" i="6"/>
  <c r="X168" i="6" s="1"/>
  <c r="V142" i="6"/>
  <c r="X142" i="6" s="1"/>
  <c r="V132" i="6"/>
  <c r="X132" i="6" s="1"/>
  <c r="V101" i="6"/>
  <c r="X101" i="6" s="1"/>
  <c r="V80" i="6"/>
  <c r="X80" i="6" s="1"/>
  <c r="V12" i="6"/>
  <c r="X12" i="6" s="1"/>
  <c r="AU4" i="6"/>
  <c r="BH735" i="6"/>
  <c r="BH703" i="6"/>
  <c r="BH695" i="6"/>
  <c r="BG688" i="6"/>
  <c r="BH687" i="6"/>
  <c r="BJ685" i="6"/>
  <c r="BD683" i="6"/>
  <c r="BE682" i="6"/>
  <c r="BF681" i="6"/>
  <c r="BG680" i="6"/>
  <c r="BH679" i="6"/>
  <c r="BJ677" i="6"/>
  <c r="BD675" i="6"/>
  <c r="BE674" i="6"/>
  <c r="BF673" i="6"/>
  <c r="BG672" i="6"/>
  <c r="BD667" i="6"/>
  <c r="BE666" i="6"/>
  <c r="BF665" i="6"/>
  <c r="BG664" i="6"/>
  <c r="BH663" i="6"/>
  <c r="BJ661" i="6"/>
  <c r="BD659" i="6"/>
  <c r="BE658" i="6"/>
  <c r="BF657" i="6"/>
  <c r="BG656" i="6"/>
  <c r="BH655" i="6"/>
  <c r="BI654" i="6"/>
  <c r="BJ653" i="6"/>
  <c r="BE650" i="6"/>
  <c r="BF649" i="6"/>
  <c r="BG648" i="6"/>
  <c r="BI646" i="6"/>
  <c r="BJ645" i="6"/>
  <c r="BD643" i="6"/>
  <c r="BF641" i="6"/>
  <c r="BG640" i="6"/>
  <c r="BH639" i="6"/>
  <c r="BJ637" i="6"/>
  <c r="BD635" i="6"/>
  <c r="BE634" i="6"/>
  <c r="BG632" i="6"/>
  <c r="BH631" i="6"/>
  <c r="BJ629" i="6"/>
  <c r="BD627" i="6"/>
  <c r="BE626" i="6"/>
  <c r="BF625" i="6"/>
  <c r="BJ621" i="6"/>
  <c r="BD619" i="6"/>
  <c r="BE618" i="6"/>
  <c r="BF617" i="6"/>
  <c r="BG616" i="6"/>
  <c r="BJ613" i="6"/>
  <c r="BD611" i="6"/>
  <c r="BE610" i="6"/>
  <c r="BF609" i="6"/>
  <c r="BG608" i="6"/>
  <c r="BD603" i="6"/>
  <c r="BE602" i="6"/>
  <c r="BF601" i="6"/>
  <c r="BG600" i="6"/>
  <c r="BH599" i="6"/>
  <c r="BI598" i="6"/>
  <c r="BJ597" i="6"/>
  <c r="BE594" i="6"/>
  <c r="BG592" i="6"/>
  <c r="BH591" i="6"/>
  <c r="BJ589" i="6"/>
  <c r="BE586" i="6"/>
  <c r="BF585" i="6"/>
  <c r="BG584" i="6"/>
  <c r="BJ581" i="6"/>
  <c r="BE578" i="6"/>
  <c r="BF577" i="6"/>
  <c r="BG576" i="6"/>
  <c r="BH575" i="6"/>
  <c r="BJ573" i="6"/>
  <c r="BD571" i="6"/>
  <c r="BE570" i="6"/>
  <c r="BG568" i="6"/>
  <c r="BI566" i="6"/>
  <c r="BJ565" i="6"/>
  <c r="BD563" i="6"/>
  <c r="BE562" i="6"/>
  <c r="BF561" i="6"/>
  <c r="BJ557" i="6"/>
  <c r="BD555" i="6"/>
  <c r="BE554" i="6"/>
  <c r="BF553" i="6"/>
  <c r="BG552" i="6"/>
  <c r="BJ549" i="6"/>
  <c r="BD548" i="6"/>
  <c r="BD547" i="6"/>
  <c r="BE546" i="6"/>
  <c r="BF545" i="6"/>
  <c r="BG544" i="6"/>
  <c r="BJ541" i="6"/>
  <c r="BD539" i="6"/>
  <c r="BE538" i="6"/>
  <c r="BF537" i="6"/>
  <c r="BG536" i="6"/>
  <c r="BH535" i="6"/>
  <c r="BD531" i="6"/>
  <c r="BE530" i="6"/>
  <c r="BF529" i="6"/>
  <c r="BG528" i="6"/>
  <c r="BH527" i="6"/>
  <c r="BE522" i="6"/>
  <c r="BF521" i="6"/>
  <c r="BG520" i="6"/>
  <c r="BH519" i="6"/>
  <c r="BJ517" i="6"/>
  <c r="BD515" i="6"/>
  <c r="BE514" i="6"/>
  <c r="BF513" i="6"/>
  <c r="BG512" i="6"/>
  <c r="BJ509" i="6"/>
  <c r="AK509" i="6"/>
  <c r="AM509" i="6" s="1"/>
  <c r="BD507" i="6"/>
  <c r="BF505" i="6"/>
  <c r="BG504" i="6"/>
  <c r="BH503" i="6"/>
  <c r="BI502" i="6"/>
  <c r="BJ501" i="6"/>
  <c r="AK501" i="6"/>
  <c r="AM501" i="6" s="1"/>
  <c r="BD499" i="6"/>
  <c r="BE498" i="6"/>
  <c r="BG496" i="6"/>
  <c r="BH495" i="6"/>
  <c r="BJ493" i="6"/>
  <c r="BD491" i="6"/>
  <c r="BE490" i="6"/>
  <c r="BF489" i="6"/>
  <c r="BH487" i="6"/>
  <c r="BJ485" i="6"/>
  <c r="BD483" i="6"/>
  <c r="BE482" i="6"/>
  <c r="BF481" i="6"/>
  <c r="BG480" i="6"/>
  <c r="BJ477" i="6"/>
  <c r="BD475" i="6"/>
  <c r="BE474" i="6"/>
  <c r="BF473" i="6"/>
  <c r="BG472" i="6"/>
  <c r="BI470" i="6"/>
  <c r="BJ469" i="6"/>
  <c r="BE466" i="6"/>
  <c r="BF465" i="6"/>
  <c r="BG464" i="6"/>
  <c r="BJ461" i="6"/>
  <c r="BE458" i="6"/>
  <c r="BF457" i="6"/>
  <c r="BH455" i="6"/>
  <c r="BD455" i="6"/>
  <c r="BE450" i="6"/>
  <c r="BF449" i="6"/>
  <c r="BG448" i="6"/>
  <c r="BH447" i="6"/>
  <c r="BJ445" i="6"/>
  <c r="BD443" i="6"/>
  <c r="BF441" i="6"/>
  <c r="BG440" i="6"/>
  <c r="BH439" i="6"/>
  <c r="BE438" i="6"/>
  <c r="BJ437" i="6"/>
  <c r="AK429" i="6"/>
  <c r="AM429" i="6" s="1"/>
  <c r="AK397" i="6"/>
  <c r="AM397" i="6" s="1"/>
  <c r="AK341" i="6"/>
  <c r="AM341" i="6" s="1"/>
  <c r="AK333" i="6"/>
  <c r="AM333" i="6" s="1"/>
  <c r="AK313" i="6"/>
  <c r="AM313" i="6" s="1"/>
  <c r="AK289" i="6"/>
  <c r="AM289" i="6" s="1"/>
  <c r="AK285" i="6"/>
  <c r="AM285" i="6" s="1"/>
  <c r="AK261" i="6"/>
  <c r="AM261" i="6" s="1"/>
  <c r="AK230" i="6"/>
  <c r="AM230" i="6" s="1"/>
  <c r="AK197" i="6"/>
  <c r="AM197" i="6" s="1"/>
  <c r="AK187" i="6"/>
  <c r="AM187" i="6" s="1"/>
  <c r="AK179" i="6"/>
  <c r="AM179" i="6" s="1"/>
  <c r="AK177" i="6"/>
  <c r="AM177" i="6" s="1"/>
  <c r="AK163" i="6"/>
  <c r="AM163" i="6" s="1"/>
  <c r="AK157" i="6"/>
  <c r="AM157" i="6" s="1"/>
  <c r="AK141" i="6"/>
  <c r="AM141" i="6" s="1"/>
  <c r="AK118" i="6"/>
  <c r="AM118" i="6" s="1"/>
  <c r="AK117" i="6"/>
  <c r="AM117" i="6" s="1"/>
  <c r="AK115" i="6"/>
  <c r="AM115" i="6" s="1"/>
  <c r="AK109" i="6"/>
  <c r="AM109" i="6" s="1"/>
  <c r="AK105" i="6"/>
  <c r="AM105" i="6" s="1"/>
  <c r="AK69" i="6"/>
  <c r="AM69" i="6" s="1"/>
  <c r="AK61" i="6"/>
  <c r="AM61" i="6" s="1"/>
  <c r="AK57" i="6"/>
  <c r="AM57" i="6" s="1"/>
  <c r="AK30" i="6"/>
  <c r="AM30" i="6" s="1"/>
  <c r="AK27" i="6"/>
  <c r="AM27" i="6" s="1"/>
  <c r="AK25" i="6"/>
  <c r="AM25" i="6" s="1"/>
  <c r="AK21" i="6"/>
  <c r="AM21" i="6" s="1"/>
  <c r="AK19" i="6"/>
  <c r="AM19" i="6" s="1"/>
  <c r="BD771" i="6"/>
  <c r="BD763" i="6"/>
  <c r="BG760" i="6"/>
  <c r="BH759" i="6"/>
  <c r="BJ757" i="6"/>
  <c r="BD755" i="6"/>
  <c r="BE754" i="6"/>
  <c r="BF753" i="6"/>
  <c r="BG752" i="6"/>
  <c r="BH751" i="6"/>
  <c r="BE746" i="6"/>
  <c r="BF745" i="6"/>
  <c r="BH743" i="6"/>
  <c r="BI742" i="6"/>
  <c r="BJ741" i="6"/>
  <c r="BD739" i="6"/>
  <c r="BE738" i="6"/>
  <c r="BF737" i="6"/>
  <c r="BJ733" i="6"/>
  <c r="BD731" i="6"/>
  <c r="BF729" i="6"/>
  <c r="BG728" i="6"/>
  <c r="BJ725" i="6"/>
  <c r="BD723" i="6"/>
  <c r="BF721" i="6"/>
  <c r="BG720" i="6"/>
  <c r="BH719" i="6"/>
  <c r="BJ717" i="6"/>
  <c r="BD715" i="6"/>
  <c r="BE714" i="6"/>
  <c r="BG712" i="6"/>
  <c r="BH711" i="6"/>
  <c r="BJ709" i="6"/>
  <c r="BD707" i="6"/>
  <c r="BE706" i="6"/>
  <c r="BF705" i="6"/>
  <c r="BG704" i="6"/>
  <c r="BD699" i="6"/>
  <c r="BE698" i="6"/>
  <c r="BF697" i="6"/>
  <c r="BG696" i="6"/>
  <c r="BI694" i="6"/>
  <c r="BJ693" i="6"/>
  <c r="BD691" i="6"/>
  <c r="BE690" i="6"/>
  <c r="BF689" i="6"/>
  <c r="BI686" i="6"/>
  <c r="BJ669" i="6"/>
  <c r="BD651" i="6"/>
  <c r="BE642" i="6"/>
  <c r="BF633" i="6"/>
  <c r="BH623" i="6"/>
  <c r="BH615" i="6"/>
  <c r="BJ605" i="6"/>
  <c r="BD587" i="6"/>
  <c r="BD579" i="6"/>
  <c r="BF569" i="6"/>
  <c r="BG560" i="6"/>
  <c r="BH551" i="6"/>
  <c r="BH543" i="6"/>
  <c r="BJ533" i="6"/>
  <c r="BJ525" i="6"/>
  <c r="BE506" i="6"/>
  <c r="BF497" i="6"/>
  <c r="BG488" i="6"/>
  <c r="BH479" i="6"/>
  <c r="BH471" i="6"/>
  <c r="BH463" i="6"/>
  <c r="BD451" i="6"/>
  <c r="BE442" i="6"/>
  <c r="V371" i="6"/>
  <c r="X371" i="6" s="1"/>
  <c r="V339" i="6"/>
  <c r="X339" i="6" s="1"/>
  <c r="AZ772" i="6"/>
  <c r="BB772" i="6" s="1"/>
  <c r="AZ748" i="6"/>
  <c r="BB748" i="6" s="1"/>
  <c r="BG744" i="6"/>
  <c r="BF713" i="6"/>
  <c r="AZ684" i="6"/>
  <c r="BB684" i="6" s="1"/>
  <c r="AZ628" i="6"/>
  <c r="BB628" i="6" s="1"/>
  <c r="BJ453" i="6"/>
  <c r="AK271" i="6"/>
  <c r="AM271" i="6" s="1"/>
  <c r="AK151" i="6"/>
  <c r="AM151" i="6" s="1"/>
  <c r="AK103" i="6"/>
  <c r="AM103" i="6" s="1"/>
  <c r="AK43" i="6"/>
  <c r="AM43" i="6" s="1"/>
  <c r="AK38" i="6"/>
  <c r="AM38" i="6" s="1"/>
  <c r="AK15" i="6"/>
  <c r="AM15" i="6" s="1"/>
  <c r="V491" i="6"/>
  <c r="X491" i="6" s="1"/>
  <c r="BE441" i="6"/>
  <c r="V399" i="6"/>
  <c r="X399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BC753" i="6"/>
  <c r="AZ750" i="6"/>
  <c r="BB750" i="6" s="1"/>
  <c r="BC749" i="6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29" i="6"/>
  <c r="AZ727" i="6"/>
  <c r="BB727" i="6" s="1"/>
  <c r="AZ725" i="6"/>
  <c r="BB725" i="6" s="1"/>
  <c r="AZ723" i="6"/>
  <c r="BB723" i="6" s="1"/>
  <c r="BC722" i="6"/>
  <c r="AZ720" i="6"/>
  <c r="BB720" i="6" s="1"/>
  <c r="BC719" i="6"/>
  <c r="BC718" i="6"/>
  <c r="BC715" i="6"/>
  <c r="BC713" i="6"/>
  <c r="AZ710" i="6"/>
  <c r="BB710" i="6" s="1"/>
  <c r="BC709" i="6"/>
  <c r="AZ707" i="6"/>
  <c r="BB707" i="6" s="1"/>
  <c r="BC706" i="6"/>
  <c r="AZ705" i="6"/>
  <c r="BB705" i="6" s="1"/>
  <c r="AZ703" i="6"/>
  <c r="BB703" i="6" s="1"/>
  <c r="BC701" i="6"/>
  <c r="BC699" i="6"/>
  <c r="AZ694" i="6"/>
  <c r="BB694" i="6" s="1"/>
  <c r="AZ691" i="6"/>
  <c r="BB691" i="6" s="1"/>
  <c r="AZ689" i="6"/>
  <c r="BB689" i="6" s="1"/>
  <c r="AZ687" i="6"/>
  <c r="BB687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9" i="6"/>
  <c r="BC666" i="6"/>
  <c r="BC662" i="6"/>
  <c r="AZ659" i="6"/>
  <c r="BB659" i="6" s="1"/>
  <c r="AZ657" i="6"/>
  <c r="BB657" i="6" s="1"/>
  <c r="BC654" i="6"/>
  <c r="BC651" i="6"/>
  <c r="AZ650" i="6"/>
  <c r="BB650" i="6" s="1"/>
  <c r="AZ647" i="6"/>
  <c r="BB647" i="6" s="1"/>
  <c r="BC642" i="6"/>
  <c r="AZ641" i="6"/>
  <c r="BB641" i="6" s="1"/>
  <c r="BC637" i="6"/>
  <c r="BC635" i="6"/>
  <c r="AZ630" i="6"/>
  <c r="BB630" i="6" s="1"/>
  <c r="AZ627" i="6"/>
  <c r="BB627" i="6" s="1"/>
  <c r="BC625" i="6"/>
  <c r="BC621" i="6"/>
  <c r="AZ619" i="6"/>
  <c r="BB619" i="6" s="1"/>
  <c r="BC614" i="6"/>
  <c r="AZ611" i="6"/>
  <c r="BB611" i="6" s="1"/>
  <c r="BC610" i="6"/>
  <c r="AZ609" i="6"/>
  <c r="BB609" i="6" s="1"/>
  <c r="AZ606" i="6"/>
  <c r="BB606" i="6" s="1"/>
  <c r="BC603" i="6"/>
  <c r="AZ602" i="6"/>
  <c r="BB602" i="6" s="1"/>
  <c r="AZ601" i="6"/>
  <c r="BB601" i="6" s="1"/>
  <c r="AZ599" i="6"/>
  <c r="BB599" i="6" s="1"/>
  <c r="BC597" i="6"/>
  <c r="AZ591" i="6"/>
  <c r="BB591" i="6" s="1"/>
  <c r="AZ590" i="6"/>
  <c r="BB590" i="6" s="1"/>
  <c r="BC586" i="6"/>
  <c r="AZ583" i="6"/>
  <c r="BB583" i="6" s="1"/>
  <c r="AZ582" i="6"/>
  <c r="BB582" i="6" s="1"/>
  <c r="BC581" i="6"/>
  <c r="AZ579" i="6"/>
  <c r="BB579" i="6" s="1"/>
  <c r="AZ578" i="6"/>
  <c r="BB578" i="6" s="1"/>
  <c r="BC574" i="6"/>
  <c r="BC571" i="6"/>
  <c r="AZ569" i="6"/>
  <c r="BB569" i="6" s="1"/>
  <c r="AZ567" i="6"/>
  <c r="BB567" i="6" s="1"/>
  <c r="AZ566" i="6"/>
  <c r="BB566" i="6" s="1"/>
  <c r="AZ563" i="6"/>
  <c r="BB563" i="6" s="1"/>
  <c r="AZ559" i="6"/>
  <c r="BB559" i="6" s="1"/>
  <c r="AZ554" i="6"/>
  <c r="BB554" i="6" s="1"/>
  <c r="BC551" i="6"/>
  <c r="BC542" i="6"/>
  <c r="AZ539" i="6"/>
  <c r="BB539" i="6" s="1"/>
  <c r="BC534" i="6"/>
  <c r="AZ531" i="6"/>
  <c r="BB531" i="6" s="1"/>
  <c r="AZ530" i="6"/>
  <c r="BB530" i="6" s="1"/>
  <c r="AZ527" i="6"/>
  <c r="BB527" i="6" s="1"/>
  <c r="AZ525" i="6"/>
  <c r="BB525" i="6" s="1"/>
  <c r="BC522" i="6"/>
  <c r="AZ519" i="6"/>
  <c r="BB519" i="6" s="1"/>
  <c r="BC518" i="6"/>
  <c r="AZ513" i="6"/>
  <c r="BB513" i="6" s="1"/>
  <c r="BC511" i="6"/>
  <c r="AZ510" i="6"/>
  <c r="BB510" i="6" s="1"/>
  <c r="AZ507" i="6"/>
  <c r="BB507" i="6" s="1"/>
  <c r="AZ506" i="6"/>
  <c r="BB506" i="6" s="1"/>
  <c r="AZ501" i="6"/>
  <c r="BB501" i="6" s="1"/>
  <c r="AZ494" i="6"/>
  <c r="BB494" i="6" s="1"/>
  <c r="BC490" i="6"/>
  <c r="AZ483" i="6"/>
  <c r="BB483" i="6" s="1"/>
  <c r="AZ482" i="6"/>
  <c r="BB482" i="6" s="1"/>
  <c r="BC479" i="6"/>
  <c r="BC475" i="6"/>
  <c r="AZ470" i="6"/>
  <c r="BB470" i="6" s="1"/>
  <c r="AZ467" i="6"/>
  <c r="BB467" i="6" s="1"/>
  <c r="BC466" i="6"/>
  <c r="AZ465" i="6"/>
  <c r="BB465" i="6" s="1"/>
  <c r="BC463" i="6"/>
  <c r="BC459" i="6"/>
  <c r="AZ458" i="6"/>
  <c r="BB458" i="6" s="1"/>
  <c r="AZ457" i="6"/>
  <c r="BB457" i="6" s="1"/>
  <c r="BC455" i="6"/>
  <c r="AZ454" i="6"/>
  <c r="BB454" i="6" s="1"/>
  <c r="AZ451" i="6"/>
  <c r="BB451" i="6" s="1"/>
  <c r="AZ443" i="6"/>
  <c r="BB443" i="6" s="1"/>
  <c r="AZ441" i="6"/>
  <c r="BB441" i="6" s="1"/>
  <c r="BC439" i="6"/>
  <c r="AZ438" i="6"/>
  <c r="BB438" i="6" s="1"/>
  <c r="BE437" i="6"/>
  <c r="AN4" i="6"/>
  <c r="BE465" i="6"/>
  <c r="BD464" i="6"/>
  <c r="BI443" i="6"/>
  <c r="BD437" i="6"/>
  <c r="V367" i="6"/>
  <c r="X367" i="6" s="1"/>
  <c r="V50" i="6"/>
  <c r="X50" i="6" s="1"/>
  <c r="BD511" i="6"/>
  <c r="BD510" i="6"/>
  <c r="BF480" i="6"/>
  <c r="BD476" i="6"/>
  <c r="BF456" i="6"/>
  <c r="BD452" i="6"/>
  <c r="BD446" i="6"/>
  <c r="BC446" i="6"/>
  <c r="BF444" i="6"/>
  <c r="BD442" i="6"/>
  <c r="BF440" i="6"/>
  <c r="BF438" i="6"/>
  <c r="BD438" i="6"/>
  <c r="AQ4" i="6"/>
  <c r="BF531" i="6"/>
  <c r="BF487" i="6"/>
  <c r="BG468" i="6"/>
  <c r="BD460" i="6"/>
  <c r="BG444" i="6"/>
  <c r="AK419" i="6"/>
  <c r="AM419" i="6" s="1"/>
  <c r="AK411" i="6"/>
  <c r="AM411" i="6" s="1"/>
  <c r="AK375" i="6"/>
  <c r="AM375" i="6" s="1"/>
  <c r="AK299" i="6"/>
  <c r="AM299" i="6" s="1"/>
  <c r="AK267" i="6"/>
  <c r="AM267" i="6" s="1"/>
  <c r="AK247" i="6"/>
  <c r="AM247" i="6" s="1"/>
  <c r="AK225" i="6"/>
  <c r="AM225" i="6" s="1"/>
  <c r="AK215" i="6"/>
  <c r="AM215" i="6" s="1"/>
  <c r="AK213" i="6"/>
  <c r="AM213" i="6" s="1"/>
  <c r="AK209" i="6"/>
  <c r="AM209" i="6" s="1"/>
  <c r="AK189" i="6"/>
  <c r="AM189" i="6" s="1"/>
  <c r="AK161" i="6"/>
  <c r="AM161" i="6" s="1"/>
  <c r="AK155" i="6"/>
  <c r="AM155" i="6" s="1"/>
  <c r="AK129" i="6"/>
  <c r="AM129" i="6" s="1"/>
  <c r="AK83" i="6"/>
  <c r="AM83" i="6" s="1"/>
  <c r="AK77" i="6"/>
  <c r="AM77" i="6" s="1"/>
  <c r="AK75" i="6"/>
  <c r="AM75" i="6" s="1"/>
  <c r="AK59" i="6"/>
  <c r="AM59" i="6" s="1"/>
  <c r="AB4" i="6"/>
  <c r="BF607" i="6"/>
  <c r="BD576" i="6"/>
  <c r="BD574" i="6"/>
  <c r="BD568" i="6"/>
  <c r="BE566" i="6"/>
  <c r="BD566" i="6"/>
  <c r="BE558" i="6"/>
  <c r="BF554" i="6"/>
  <c r="BE521" i="6"/>
  <c r="BI506" i="6"/>
  <c r="BD504" i="6"/>
  <c r="BF495" i="6"/>
  <c r="BE489" i="6"/>
  <c r="V487" i="6"/>
  <c r="X487" i="6" s="1"/>
  <c r="BG484" i="6"/>
  <c r="BG476" i="6"/>
  <c r="BF472" i="6"/>
  <c r="BE462" i="6"/>
  <c r="BD461" i="6"/>
  <c r="BD440" i="6"/>
  <c r="BF435" i="6"/>
  <c r="V429" i="6"/>
  <c r="X429" i="6" s="1"/>
  <c r="V415" i="6"/>
  <c r="X415" i="6" s="1"/>
  <c r="V375" i="6"/>
  <c r="X375" i="6" s="1"/>
  <c r="V365" i="6"/>
  <c r="X365" i="6" s="1"/>
  <c r="V359" i="6"/>
  <c r="X359" i="6" s="1"/>
  <c r="BD599" i="6"/>
  <c r="BE577" i="6"/>
  <c r="BE549" i="6"/>
  <c r="BE537" i="6"/>
  <c r="BD527" i="6"/>
  <c r="BE513" i="6"/>
  <c r="AK499" i="6"/>
  <c r="AM499" i="6" s="1"/>
  <c r="BE497" i="6"/>
  <c r="BD495" i="6"/>
  <c r="BF464" i="6"/>
  <c r="BD463" i="6"/>
  <c r="AK443" i="6"/>
  <c r="AM443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291" i="6"/>
  <c r="AM291" i="6" s="1"/>
  <c r="AK255" i="6"/>
  <c r="AM255" i="6" s="1"/>
  <c r="AK231" i="6"/>
  <c r="AM231" i="6" s="1"/>
  <c r="AK227" i="6"/>
  <c r="AM227" i="6" s="1"/>
  <c r="AK195" i="6"/>
  <c r="AM195" i="6" s="1"/>
  <c r="AK183" i="6"/>
  <c r="AM183" i="6" s="1"/>
  <c r="AK171" i="6"/>
  <c r="AM171" i="6" s="1"/>
  <c r="AK167" i="6"/>
  <c r="AM167" i="6" s="1"/>
  <c r="AK119" i="6"/>
  <c r="AM119" i="6" s="1"/>
  <c r="AK107" i="6"/>
  <c r="AM107" i="6" s="1"/>
  <c r="AK95" i="6"/>
  <c r="AM95" i="6" s="1"/>
  <c r="AK39" i="6"/>
  <c r="AM39" i="6" s="1"/>
  <c r="V623" i="6"/>
  <c r="X623" i="6" s="1"/>
  <c r="BD567" i="6"/>
  <c r="BD559" i="6"/>
  <c r="V535" i="6"/>
  <c r="X535" i="6" s="1"/>
  <c r="BD521" i="6"/>
  <c r="V515" i="6"/>
  <c r="X515" i="6" s="1"/>
  <c r="BF510" i="6"/>
  <c r="BD479" i="6"/>
  <c r="BD473" i="6"/>
  <c r="BF458" i="6"/>
  <c r="V411" i="6"/>
  <c r="X411" i="6" s="1"/>
  <c r="V395" i="6"/>
  <c r="X395" i="6" s="1"/>
  <c r="V391" i="6"/>
  <c r="X391" i="6" s="1"/>
  <c r="V387" i="6"/>
  <c r="X387" i="6" s="1"/>
  <c r="V363" i="6"/>
  <c r="X363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V787" i="6"/>
  <c r="X787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E633" i="6"/>
  <c r="BD623" i="6"/>
  <c r="BF616" i="6"/>
  <c r="BD615" i="6"/>
  <c r="BE593" i="6"/>
  <c r="BD590" i="6"/>
  <c r="BD578" i="6"/>
  <c r="BF568" i="6"/>
  <c r="BD561" i="6"/>
  <c r="BD554" i="6"/>
  <c r="BF552" i="6"/>
  <c r="BF541" i="6"/>
  <c r="BF536" i="6"/>
  <c r="BD535" i="6"/>
  <c r="BF533" i="6"/>
  <c r="BF493" i="6"/>
  <c r="BD490" i="6"/>
  <c r="BD489" i="6"/>
  <c r="BF485" i="6"/>
  <c r="BD474" i="6"/>
  <c r="BE473" i="6"/>
  <c r="BF471" i="6"/>
  <c r="V471" i="6"/>
  <c r="X471" i="6" s="1"/>
  <c r="BF469" i="6"/>
  <c r="BE468" i="6"/>
  <c r="BD466" i="6"/>
  <c r="BF455" i="6"/>
  <c r="BE449" i="6"/>
  <c r="BF447" i="6"/>
  <c r="BF439" i="6"/>
  <c r="V438" i="6"/>
  <c r="X438" i="6" s="1"/>
  <c r="V419" i="6"/>
  <c r="X419" i="6" s="1"/>
  <c r="V414" i="6"/>
  <c r="X414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D689" i="6"/>
  <c r="BD681" i="6"/>
  <c r="BF678" i="6"/>
  <c r="BF677" i="6"/>
  <c r="AZ677" i="6"/>
  <c r="BB677" i="6" s="1"/>
  <c r="BE676" i="6"/>
  <c r="BD673" i="6"/>
  <c r="BD663" i="6"/>
  <c r="BE660" i="6"/>
  <c r="BD656" i="6"/>
  <c r="BF654" i="6"/>
  <c r="BF653" i="6"/>
  <c r="BE652" i="6"/>
  <c r="BF646" i="6"/>
  <c r="BE646" i="6"/>
  <c r="BD641" i="6"/>
  <c r="BD639" i="6"/>
  <c r="BD632" i="6"/>
  <c r="BF630" i="6"/>
  <c r="BF629" i="6"/>
  <c r="BD625" i="6"/>
  <c r="BG612" i="6"/>
  <c r="BE612" i="6"/>
  <c r="BD608" i="6"/>
  <c r="BD601" i="6"/>
  <c r="BD600" i="6"/>
  <c r="BF598" i="6"/>
  <c r="BD592" i="6"/>
  <c r="BD591" i="6"/>
  <c r="BE590" i="6"/>
  <c r="BD583" i="6"/>
  <c r="BE582" i="6"/>
  <c r="BD577" i="6"/>
  <c r="BF575" i="6"/>
  <c r="BF567" i="6"/>
  <c r="BF565" i="6"/>
  <c r="BG564" i="6"/>
  <c r="BD560" i="6"/>
  <c r="BF559" i="6"/>
  <c r="BD553" i="6"/>
  <c r="BD552" i="6"/>
  <c r="BF551" i="6"/>
  <c r="BF549" i="6"/>
  <c r="BD544" i="6"/>
  <c r="BG540" i="6"/>
  <c r="BD520" i="6"/>
  <c r="BF519" i="6"/>
  <c r="BD519" i="6"/>
  <c r="BF517" i="6"/>
  <c r="BE510" i="6"/>
  <c r="BG508" i="6"/>
  <c r="BF501" i="6"/>
  <c r="BG500" i="6"/>
  <c r="BE494" i="6"/>
  <c r="BD480" i="6"/>
  <c r="BD472" i="6"/>
  <c r="BD471" i="6"/>
  <c r="BG460" i="6"/>
  <c r="BD456" i="6"/>
  <c r="BG452" i="6"/>
  <c r="BD448" i="6"/>
  <c r="BE446" i="6"/>
  <c r="BF445" i="6"/>
  <c r="BD441" i="6"/>
  <c r="BD439" i="6"/>
  <c r="BG436" i="6"/>
  <c r="BD734" i="6"/>
  <c r="BD729" i="6"/>
  <c r="BD719" i="6"/>
  <c r="BF716" i="6"/>
  <c r="BD702" i="6"/>
  <c r="BD694" i="6"/>
  <c r="BF684" i="6"/>
  <c r="BD678" i="6"/>
  <c r="BD662" i="6"/>
  <c r="BF645" i="6"/>
  <c r="BE641" i="6"/>
  <c r="BF637" i="6"/>
  <c r="AK630" i="6"/>
  <c r="AM630" i="6" s="1"/>
  <c r="BD622" i="6"/>
  <c r="BD614" i="6"/>
  <c r="BF605" i="6"/>
  <c r="BE596" i="6"/>
  <c r="BF581" i="6"/>
  <c r="BD575" i="6"/>
  <c r="BF573" i="6"/>
  <c r="BE569" i="6"/>
  <c r="BE545" i="6"/>
  <c r="BF543" i="6"/>
  <c r="BD542" i="6"/>
  <c r="AK531" i="6"/>
  <c r="AM531" i="6" s="1"/>
  <c r="BF525" i="6"/>
  <c r="BD518" i="6"/>
  <c r="BF511" i="6"/>
  <c r="BD502" i="6"/>
  <c r="BD497" i="6"/>
  <c r="BF484" i="6"/>
  <c r="BD478" i="6"/>
  <c r="BF477" i="6"/>
  <c r="BD462" i="6"/>
  <c r="BE457" i="6"/>
  <c r="BF437" i="6"/>
  <c r="AK422" i="6"/>
  <c r="AM422" i="6" s="1"/>
  <c r="AK406" i="6"/>
  <c r="AM406" i="6" s="1"/>
  <c r="AK387" i="6"/>
  <c r="AM387" i="6" s="1"/>
  <c r="AK350" i="6"/>
  <c r="AM350" i="6" s="1"/>
  <c r="AK339" i="6"/>
  <c r="AM339" i="6" s="1"/>
  <c r="AK334" i="6"/>
  <c r="AM334" i="6" s="1"/>
  <c r="AK286" i="6"/>
  <c r="AM286" i="6" s="1"/>
  <c r="AK219" i="6"/>
  <c r="AM219" i="6" s="1"/>
  <c r="AK206" i="6"/>
  <c r="AM206" i="6" s="1"/>
  <c r="AK190" i="6"/>
  <c r="AM190" i="6" s="1"/>
  <c r="AK182" i="6"/>
  <c r="AM182" i="6" s="1"/>
  <c r="AK142" i="6"/>
  <c r="AM142" i="6" s="1"/>
  <c r="AK126" i="6"/>
  <c r="AM126" i="6" s="1"/>
  <c r="AK102" i="6"/>
  <c r="AM102" i="6" s="1"/>
  <c r="AK90" i="6"/>
  <c r="AM90" i="6" s="1"/>
  <c r="AK82" i="6"/>
  <c r="AM82" i="6" s="1"/>
  <c r="AK34" i="6"/>
  <c r="AM34" i="6" s="1"/>
  <c r="AK22" i="6"/>
  <c r="AM22" i="6" s="1"/>
  <c r="AA4" i="6"/>
  <c r="Z4" i="6"/>
  <c r="BF731" i="6"/>
  <c r="BE721" i="6"/>
  <c r="BE720" i="6"/>
  <c r="BD695" i="6"/>
  <c r="BD671" i="6"/>
  <c r="BF655" i="6"/>
  <c r="BE644" i="6"/>
  <c r="BF638" i="6"/>
  <c r="V638" i="6"/>
  <c r="X638" i="6" s="1"/>
  <c r="BE625" i="6"/>
  <c r="BD618" i="6"/>
  <c r="BE617" i="6"/>
  <c r="BE609" i="6"/>
  <c r="BD607" i="6"/>
  <c r="BE601" i="6"/>
  <c r="BF596" i="6"/>
  <c r="BD584" i="6"/>
  <c r="BD582" i="6"/>
  <c r="BD570" i="6"/>
  <c r="BE552" i="6"/>
  <c r="BE548" i="6"/>
  <c r="BD546" i="6"/>
  <c r="BD536" i="6"/>
  <c r="BD525" i="6"/>
  <c r="BE502" i="6"/>
  <c r="BD501" i="6"/>
  <c r="BD494" i="6"/>
  <c r="V494" i="6"/>
  <c r="X494" i="6" s="1"/>
  <c r="BF478" i="6"/>
  <c r="BF475" i="6"/>
  <c r="BD469" i="6"/>
  <c r="V453" i="6"/>
  <c r="X453" i="6" s="1"/>
  <c r="V443" i="6"/>
  <c r="X443" i="6" s="1"/>
  <c r="V406" i="6"/>
  <c r="X406" i="6" s="1"/>
  <c r="V383" i="6"/>
  <c r="X383" i="6" s="1"/>
  <c r="V366" i="6"/>
  <c r="X366" i="6" s="1"/>
  <c r="V355" i="6"/>
  <c r="X355" i="6" s="1"/>
  <c r="BF723" i="6"/>
  <c r="BD693" i="6"/>
  <c r="AZ693" i="6"/>
  <c r="BB693" i="6" s="1"/>
  <c r="BD669" i="6"/>
  <c r="BD666" i="6"/>
  <c r="BE653" i="6"/>
  <c r="BE629" i="6"/>
  <c r="BD612" i="6"/>
  <c r="BD596" i="6"/>
  <c r="BE585" i="6"/>
  <c r="BD557" i="6"/>
  <c r="BD551" i="6"/>
  <c r="BD540" i="6"/>
  <c r="BF539" i="6"/>
  <c r="BF527" i="6"/>
  <c r="BD514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64" i="6"/>
  <c r="BF563" i="6"/>
  <c r="BD562" i="6"/>
  <c r="BE560" i="6"/>
  <c r="BD556" i="6"/>
  <c r="BF550" i="6"/>
  <c r="BD550" i="6"/>
  <c r="BF542" i="6"/>
  <c r="BF538" i="6"/>
  <c r="BD538" i="6"/>
  <c r="BD532" i="6"/>
  <c r="BD530" i="6"/>
  <c r="BF523" i="6"/>
  <c r="BF522" i="6"/>
  <c r="BF512" i="6"/>
  <c r="BF503" i="6"/>
  <c r="BD496" i="6"/>
  <c r="BF491" i="6"/>
  <c r="BF490" i="6"/>
  <c r="BD486" i="6"/>
  <c r="BD482" i="6"/>
  <c r="BF479" i="6"/>
  <c r="BF470" i="6"/>
  <c r="BD468" i="6"/>
  <c r="BF463" i="6"/>
  <c r="BF446" i="6"/>
  <c r="BD749" i="6"/>
  <c r="BD745" i="6"/>
  <c r="BE733" i="6"/>
  <c r="BE729" i="6"/>
  <c r="BD727" i="6"/>
  <c r="BD721" i="6"/>
  <c r="BE705" i="6"/>
  <c r="BD701" i="6"/>
  <c r="BE697" i="6"/>
  <c r="BD697" i="6"/>
  <c r="BE689" i="6"/>
  <c r="V683" i="6"/>
  <c r="X683" i="6" s="1"/>
  <c r="BE681" i="6"/>
  <c r="V675" i="6"/>
  <c r="X675" i="6" s="1"/>
  <c r="BE665" i="6"/>
  <c r="BD661" i="6"/>
  <c r="BC661" i="6"/>
  <c r="BD653" i="6"/>
  <c r="BE649" i="6"/>
  <c r="V647" i="6"/>
  <c r="X647" i="6" s="1"/>
  <c r="V645" i="6"/>
  <c r="X645" i="6" s="1"/>
  <c r="BD637" i="6"/>
  <c r="BD631" i="6"/>
  <c r="BD629" i="6"/>
  <c r="BF613" i="6"/>
  <c r="BD613" i="6"/>
  <c r="V601" i="6"/>
  <c r="X601" i="6" s="1"/>
  <c r="V591" i="6"/>
  <c r="X591" i="6" s="1"/>
  <c r="BF587" i="6"/>
  <c r="V585" i="6"/>
  <c r="X585" i="6" s="1"/>
  <c r="V583" i="6"/>
  <c r="X583" i="6" s="1"/>
  <c r="BD581" i="6"/>
  <c r="BD569" i="6"/>
  <c r="V569" i="6"/>
  <c r="X569" i="6" s="1"/>
  <c r="BD565" i="6"/>
  <c r="BE561" i="6"/>
  <c r="V559" i="6"/>
  <c r="X559" i="6" s="1"/>
  <c r="V557" i="6"/>
  <c r="X557" i="6" s="1"/>
  <c r="BE553" i="6"/>
  <c r="BD549" i="6"/>
  <c r="BE541" i="6"/>
  <c r="V541" i="6"/>
  <c r="X541" i="6" s="1"/>
  <c r="V537" i="6"/>
  <c r="X537" i="6" s="1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E505" i="6"/>
  <c r="V501" i="6"/>
  <c r="X501" i="6" s="1"/>
  <c r="V489" i="6"/>
  <c r="X489" i="6" s="1"/>
  <c r="V481" i="6"/>
  <c r="X481" i="6" s="1"/>
  <c r="V465" i="6"/>
  <c r="X465" i="6" s="1"/>
  <c r="BF459" i="6"/>
  <c r="BD453" i="6"/>
  <c r="BF451" i="6"/>
  <c r="V433" i="6"/>
  <c r="X433" i="6" s="1"/>
  <c r="V413" i="6"/>
  <c r="X413" i="6" s="1"/>
  <c r="V409" i="6"/>
  <c r="X409" i="6" s="1"/>
  <c r="V407" i="6"/>
  <c r="X407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141" i="6"/>
  <c r="X141" i="6" s="1"/>
  <c r="V109" i="6"/>
  <c r="X109" i="6" s="1"/>
  <c r="AZ728" i="6"/>
  <c r="BB728" i="6" s="1"/>
  <c r="BD725" i="6"/>
  <c r="BE716" i="6"/>
  <c r="BD711" i="6"/>
  <c r="BE700" i="6"/>
  <c r="BE696" i="6"/>
  <c r="BE692" i="6"/>
  <c r="BD692" i="6"/>
  <c r="BD682" i="6"/>
  <c r="BD676" i="6"/>
  <c r="BD655" i="6"/>
  <c r="BC655" i="6"/>
  <c r="BD647" i="6"/>
  <c r="BD628" i="6"/>
  <c r="BD626" i="6"/>
  <c r="AZ615" i="6"/>
  <c r="BB615" i="6" s="1"/>
  <c r="BE604" i="6"/>
  <c r="AZ575" i="6"/>
  <c r="BB575" i="6" s="1"/>
  <c r="BE544" i="6"/>
  <c r="BD543" i="6"/>
  <c r="BE528" i="6"/>
  <c r="BD524" i="6"/>
  <c r="BD522" i="6"/>
  <c r="BD516" i="6"/>
  <c r="BC514" i="6"/>
  <c r="BD508" i="6"/>
  <c r="BD503" i="6"/>
  <c r="BD500" i="6"/>
  <c r="AZ487" i="6"/>
  <c r="BB487" i="6" s="1"/>
  <c r="BD484" i="6"/>
  <c r="BE481" i="6"/>
  <c r="BC450" i="6"/>
  <c r="BD436" i="6"/>
  <c r="BD716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02" i="6"/>
  <c r="AM302" i="6" s="1"/>
  <c r="AK282" i="6"/>
  <c r="AM282" i="6" s="1"/>
  <c r="AK263" i="6"/>
  <c r="AM263" i="6" s="1"/>
  <c r="AK258" i="6"/>
  <c r="AM258" i="6" s="1"/>
  <c r="AK257" i="6"/>
  <c r="AM257" i="6" s="1"/>
  <c r="AK233" i="6"/>
  <c r="AM233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30" i="6"/>
  <c r="AM130" i="6" s="1"/>
  <c r="AK122" i="6"/>
  <c r="AM122" i="6" s="1"/>
  <c r="AK106" i="6"/>
  <c r="AM106" i="6" s="1"/>
  <c r="AK97" i="6"/>
  <c r="AM97" i="6" s="1"/>
  <c r="AK73" i="6"/>
  <c r="AM73" i="6" s="1"/>
  <c r="AK58" i="6"/>
  <c r="AM58" i="6" s="1"/>
  <c r="AK42" i="6"/>
  <c r="AM42" i="6" s="1"/>
  <c r="AK18" i="6"/>
  <c r="AM18" i="6" s="1"/>
  <c r="BE713" i="6"/>
  <c r="BC711" i="6"/>
  <c r="V710" i="6"/>
  <c r="X710" i="6" s="1"/>
  <c r="BE704" i="6"/>
  <c r="V702" i="6"/>
  <c r="X702" i="6" s="1"/>
  <c r="BC695" i="6"/>
  <c r="BD686" i="6"/>
  <c r="BC682" i="6"/>
  <c r="BE680" i="6"/>
  <c r="V663" i="6"/>
  <c r="X663" i="6" s="1"/>
  <c r="V650" i="6"/>
  <c r="X650" i="6" s="1"/>
  <c r="BC649" i="6"/>
  <c r="V646" i="6"/>
  <c r="X646" i="6" s="1"/>
  <c r="BD644" i="6"/>
  <c r="V639" i="6"/>
  <c r="X639" i="6" s="1"/>
  <c r="BD620" i="6"/>
  <c r="V618" i="6"/>
  <c r="X618" i="6" s="1"/>
  <c r="BE616" i="6"/>
  <c r="BD598" i="6"/>
  <c r="V598" i="6"/>
  <c r="X598" i="6" s="1"/>
  <c r="V582" i="6"/>
  <c r="X582" i="6" s="1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2" i="6"/>
  <c r="X422" i="6" s="1"/>
  <c r="V418" i="6"/>
  <c r="X418" i="6" s="1"/>
  <c r="V402" i="6"/>
  <c r="X402" i="6" s="1"/>
  <c r="V398" i="6"/>
  <c r="X398" i="6" s="1"/>
  <c r="V393" i="6"/>
  <c r="X393" i="6" s="1"/>
  <c r="V390" i="6"/>
  <c r="X390" i="6" s="1"/>
  <c r="V358" i="6"/>
  <c r="X358" i="6" s="1"/>
  <c r="V354" i="6"/>
  <c r="X354" i="6" s="1"/>
  <c r="BD720" i="6"/>
  <c r="BD706" i="6"/>
  <c r="BD704" i="6"/>
  <c r="BD672" i="6"/>
  <c r="BD664" i="6"/>
  <c r="BD624" i="6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1" i="6"/>
  <c r="AM331" i="6" s="1"/>
  <c r="AK322" i="6"/>
  <c r="AM322" i="6" s="1"/>
  <c r="AK314" i="6"/>
  <c r="AM314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94" i="6"/>
  <c r="AM94" i="6" s="1"/>
  <c r="AK66" i="6"/>
  <c r="AM66" i="6" s="1"/>
  <c r="AK62" i="6"/>
  <c r="AM62" i="6" s="1"/>
  <c r="AK50" i="6"/>
  <c r="AM50" i="6" s="1"/>
  <c r="AK46" i="6"/>
  <c r="AM46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394" i="6"/>
  <c r="X394" i="6" s="1"/>
  <c r="V386" i="6"/>
  <c r="X386" i="6" s="1"/>
  <c r="V378" i="6"/>
  <c r="X378" i="6" s="1"/>
  <c r="V362" i="6"/>
  <c r="X362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1" i="6"/>
  <c r="AM281" i="6" s="1"/>
  <c r="AK269" i="6"/>
  <c r="AM269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85" i="6"/>
  <c r="AM185" i="6" s="1"/>
  <c r="AK165" i="6"/>
  <c r="AM165" i="6" s="1"/>
  <c r="AK143" i="6"/>
  <c r="AM143" i="6" s="1"/>
  <c r="AK125" i="6"/>
  <c r="AM125" i="6" s="1"/>
  <c r="AK87" i="6"/>
  <c r="AM87" i="6" s="1"/>
  <c r="AK65" i="6"/>
  <c r="AM65" i="6" s="1"/>
  <c r="BC717" i="6"/>
  <c r="V685" i="6"/>
  <c r="X685" i="6" s="1"/>
  <c r="V630" i="6"/>
  <c r="X630" i="6" s="1"/>
  <c r="V629" i="6"/>
  <c r="X629" i="6" s="1"/>
  <c r="V594" i="6"/>
  <c r="X594" i="6" s="1"/>
  <c r="V587" i="6"/>
  <c r="X587" i="6" s="1"/>
  <c r="V563" i="6"/>
  <c r="X563" i="6" s="1"/>
  <c r="V546" i="6"/>
  <c r="X546" i="6" s="1"/>
  <c r="V477" i="6"/>
  <c r="X477" i="6" s="1"/>
  <c r="V461" i="6"/>
  <c r="X461" i="6" s="1"/>
  <c r="V441" i="6"/>
  <c r="X441" i="6" s="1"/>
  <c r="V417" i="6"/>
  <c r="X417" i="6" s="1"/>
  <c r="V410" i="6"/>
  <c r="X410" i="6" s="1"/>
  <c r="V373" i="6"/>
  <c r="X373" i="6" s="1"/>
  <c r="BD705" i="6"/>
  <c r="BD677" i="6"/>
  <c r="AK693" i="6"/>
  <c r="AM693" i="6" s="1"/>
  <c r="AK645" i="6"/>
  <c r="AM645" i="6" s="1"/>
  <c r="AK465" i="6"/>
  <c r="AM465" i="6" s="1"/>
  <c r="AK410" i="6"/>
  <c r="AM410" i="6" s="1"/>
  <c r="AK297" i="6"/>
  <c r="AM297" i="6" s="1"/>
  <c r="AK241" i="6"/>
  <c r="AM241" i="6" s="1"/>
  <c r="AK153" i="6"/>
  <c r="AM153" i="6" s="1"/>
  <c r="AK98" i="6"/>
  <c r="AM98" i="6" s="1"/>
  <c r="V634" i="6"/>
  <c r="X634" i="6" s="1"/>
  <c r="V538" i="6"/>
  <c r="X538" i="6" s="1"/>
  <c r="AZ643" i="6"/>
  <c r="BB643" i="6" s="1"/>
  <c r="AZ623" i="6"/>
  <c r="BB623" i="6" s="1"/>
  <c r="AZ555" i="6"/>
  <c r="BB555" i="6" s="1"/>
  <c r="AK555" i="6"/>
  <c r="AM555" i="6" s="1"/>
  <c r="AK554" i="6"/>
  <c r="AM554" i="6" s="1"/>
  <c r="AK315" i="6"/>
  <c r="AM315" i="6" s="1"/>
  <c r="Y4" i="6"/>
  <c r="V653" i="6"/>
  <c r="X653" i="6" s="1"/>
  <c r="V610" i="6"/>
  <c r="X610" i="6" s="1"/>
  <c r="V573" i="6"/>
  <c r="X573" i="6" s="1"/>
  <c r="V421" i="6"/>
  <c r="X421" i="6" s="1"/>
  <c r="V370" i="6"/>
  <c r="X370" i="6" s="1"/>
  <c r="AK259" i="6"/>
  <c r="AM259" i="6" s="1"/>
  <c r="AH4" i="6"/>
  <c r="AG4" i="6"/>
  <c r="U4" i="6"/>
  <c r="T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AI4" i="6"/>
  <c r="BE725" i="6"/>
  <c r="BG724" i="6"/>
  <c r="BI711" i="6"/>
  <c r="BK710" i="6"/>
  <c r="BI707" i="6"/>
  <c r="BK706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I631" i="6"/>
  <c r="BI627" i="6"/>
  <c r="BI623" i="6"/>
  <c r="BG620" i="6"/>
  <c r="BG604" i="6"/>
  <c r="BI603" i="6"/>
  <c r="BI595" i="6"/>
  <c r="BK594" i="6"/>
  <c r="BG588" i="6"/>
  <c r="BI587" i="6"/>
  <c r="BK586" i="6"/>
  <c r="BI579" i="6"/>
  <c r="BK578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AK26" i="6"/>
  <c r="AM26" i="6" s="1"/>
  <c r="BE678" i="6"/>
  <c r="BE606" i="6"/>
  <c r="BE542" i="6"/>
  <c r="BF540" i="6"/>
  <c r="BH539" i="6"/>
  <c r="BH531" i="6"/>
  <c r="BI530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K773" i="6"/>
  <c r="AM773" i="6" s="1"/>
  <c r="BO772" i="6"/>
  <c r="BN772" i="6"/>
  <c r="BM772" i="6"/>
  <c r="BL772" i="6"/>
  <c r="BJ772" i="6"/>
  <c r="BI772" i="6"/>
  <c r="BH772" i="6"/>
  <c r="BG772" i="6"/>
  <c r="BF772" i="6"/>
  <c r="BE772" i="6"/>
  <c r="BD772" i="6"/>
  <c r="BO771" i="6"/>
  <c r="BN771" i="6"/>
  <c r="BM771" i="6"/>
  <c r="BL771" i="6"/>
  <c r="BK771" i="6"/>
  <c r="BJ771" i="6"/>
  <c r="BI771" i="6"/>
  <c r="BH771" i="6"/>
  <c r="BG771" i="6"/>
  <c r="BF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M769" i="6"/>
  <c r="BL769" i="6"/>
  <c r="BK769" i="6"/>
  <c r="BJ769" i="6"/>
  <c r="BH769" i="6"/>
  <c r="BG769" i="6"/>
  <c r="BE769" i="6"/>
  <c r="BD769" i="6"/>
  <c r="BC769" i="6"/>
  <c r="AK769" i="6"/>
  <c r="BD505" i="6"/>
  <c r="BF476" i="6"/>
  <c r="AK371" i="6"/>
  <c r="AM371" i="6" s="1"/>
  <c r="BO768" i="6"/>
  <c r="BN768" i="6"/>
  <c r="BM768" i="6"/>
  <c r="BL768" i="6"/>
  <c r="BJ768" i="6"/>
  <c r="BI768" i="6"/>
  <c r="BH768" i="6"/>
  <c r="BF768" i="6"/>
  <c r="BE768" i="6"/>
  <c r="BD768" i="6"/>
  <c r="AZ768" i="6"/>
  <c r="BB768" i="6" s="1"/>
  <c r="BO767" i="6"/>
  <c r="BN767" i="6"/>
  <c r="BM767" i="6"/>
  <c r="BL767" i="6"/>
  <c r="BK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M765" i="6"/>
  <c r="BL765" i="6"/>
  <c r="BK765" i="6"/>
  <c r="BH765" i="6"/>
  <c r="BG765" i="6"/>
  <c r="BF765" i="6"/>
  <c r="BE765" i="6"/>
  <c r="BD765" i="6"/>
  <c r="BC765" i="6"/>
  <c r="AZ765" i="6"/>
  <c r="AK765" i="6"/>
  <c r="AM765" i="6" s="1"/>
  <c r="BF620" i="6"/>
  <c r="BE628" i="6"/>
  <c r="BE654" i="6"/>
  <c r="BE622" i="6"/>
  <c r="BG732" i="6"/>
  <c r="BE724" i="6"/>
  <c r="BG717" i="6"/>
  <c r="BG709" i="6"/>
  <c r="BG693" i="6"/>
  <c r="BF674" i="6"/>
  <c r="BE670" i="6"/>
  <c r="BG660" i="6"/>
  <c r="BG628" i="6"/>
  <c r="BF628" i="6"/>
  <c r="BD617" i="6"/>
  <c r="BE614" i="6"/>
  <c r="AK507" i="6"/>
  <c r="AM507" i="6" s="1"/>
  <c r="AK51" i="6"/>
  <c r="AM51" i="6" s="1"/>
  <c r="BD730" i="6"/>
  <c r="BG639" i="6"/>
  <c r="BG583" i="6"/>
  <c r="BF528" i="6"/>
  <c r="BC763" i="6"/>
  <c r="AZ761" i="6"/>
  <c r="BB761" i="6" s="1"/>
  <c r="AZ755" i="6"/>
  <c r="BB755" i="6" s="1"/>
  <c r="BC751" i="6"/>
  <c r="BC747" i="6"/>
  <c r="AZ743" i="6"/>
  <c r="BB743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D754" i="6"/>
  <c r="BD746" i="6"/>
  <c r="BD738" i="6"/>
  <c r="BD698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J764" i="6"/>
  <c r="BI764" i="6"/>
  <c r="BH764" i="6"/>
  <c r="BG764" i="6"/>
  <c r="BF764" i="6"/>
  <c r="BD764" i="6"/>
  <c r="BN763" i="6"/>
  <c r="BM763" i="6"/>
  <c r="BL763" i="6"/>
  <c r="BK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M761" i="6"/>
  <c r="BL761" i="6"/>
  <c r="BK761" i="6"/>
  <c r="BJ761" i="6"/>
  <c r="BH761" i="6"/>
  <c r="BG761" i="6"/>
  <c r="BE761" i="6"/>
  <c r="BN760" i="6"/>
  <c r="BM760" i="6"/>
  <c r="BL760" i="6"/>
  <c r="BJ760" i="6"/>
  <c r="BI760" i="6"/>
  <c r="BH760" i="6"/>
  <c r="BF760" i="6"/>
  <c r="BE760" i="6"/>
  <c r="BD760" i="6"/>
  <c r="AZ760" i="6"/>
  <c r="BB760" i="6" s="1"/>
  <c r="BN759" i="6"/>
  <c r="BM759" i="6"/>
  <c r="BL759" i="6"/>
  <c r="BK759" i="6"/>
  <c r="BJ759" i="6"/>
  <c r="BI759" i="6"/>
  <c r="BG759" i="6"/>
  <c r="BF759" i="6"/>
  <c r="BD759" i="6"/>
  <c r="V759" i="6"/>
  <c r="X759" i="6" s="1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H757" i="6"/>
  <c r="BG757" i="6"/>
  <c r="BF757" i="6"/>
  <c r="BE757" i="6"/>
  <c r="V757" i="6"/>
  <c r="X757" i="6" s="1"/>
  <c r="BN756" i="6"/>
  <c r="BM756" i="6"/>
  <c r="BL756" i="6"/>
  <c r="BJ756" i="6"/>
  <c r="BI756" i="6"/>
  <c r="BH756" i="6"/>
  <c r="BG756" i="6"/>
  <c r="BF756" i="6"/>
  <c r="BD756" i="6"/>
  <c r="BN755" i="6"/>
  <c r="BM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I754" i="6"/>
  <c r="BH754" i="6"/>
  <c r="BF754" i="6"/>
  <c r="BC754" i="6"/>
  <c r="V754" i="6"/>
  <c r="X754" i="6" s="1"/>
  <c r="BN753" i="6"/>
  <c r="BM753" i="6"/>
  <c r="BL753" i="6"/>
  <c r="BK753" i="6"/>
  <c r="BJ753" i="6"/>
  <c r="BH753" i="6"/>
  <c r="BG753" i="6"/>
  <c r="BE753" i="6"/>
  <c r="BN752" i="6"/>
  <c r="BM752" i="6"/>
  <c r="BL752" i="6"/>
  <c r="BJ752" i="6"/>
  <c r="BI752" i="6"/>
  <c r="BH752" i="6"/>
  <c r="BF752" i="6"/>
  <c r="BE752" i="6"/>
  <c r="BD752" i="6"/>
  <c r="BN751" i="6"/>
  <c r="BM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E749" i="6"/>
  <c r="BN748" i="6"/>
  <c r="BM748" i="6"/>
  <c r="BL748" i="6"/>
  <c r="BJ748" i="6"/>
  <c r="BI748" i="6"/>
  <c r="BH748" i="6"/>
  <c r="BG748" i="6"/>
  <c r="BF748" i="6"/>
  <c r="BD748" i="6"/>
  <c r="BN747" i="6"/>
  <c r="BM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I746" i="6"/>
  <c r="BH746" i="6"/>
  <c r="BF746" i="6"/>
  <c r="AK746" i="6"/>
  <c r="AM746" i="6" s="1"/>
  <c r="V746" i="6"/>
  <c r="X746" i="6" s="1"/>
  <c r="BN745" i="6"/>
  <c r="BM745" i="6"/>
  <c r="BL745" i="6"/>
  <c r="BK745" i="6"/>
  <c r="BJ745" i="6"/>
  <c r="BH745" i="6"/>
  <c r="BG745" i="6"/>
  <c r="BE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M743" i="6"/>
  <c r="BL743" i="6"/>
  <c r="BK743" i="6"/>
  <c r="BJ743" i="6"/>
  <c r="BI743" i="6"/>
  <c r="BG743" i="6"/>
  <c r="BF743" i="6"/>
  <c r="V743" i="6"/>
  <c r="X743" i="6" s="1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H741" i="6"/>
  <c r="BG741" i="6"/>
  <c r="BF741" i="6"/>
  <c r="BE741" i="6"/>
  <c r="V741" i="6"/>
  <c r="X741" i="6" s="1"/>
  <c r="BN740" i="6"/>
  <c r="BM740" i="6"/>
  <c r="BL740" i="6"/>
  <c r="BJ740" i="6"/>
  <c r="BI740" i="6"/>
  <c r="BH740" i="6"/>
  <c r="BG740" i="6"/>
  <c r="BF740" i="6"/>
  <c r="BD740" i="6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F738" i="6"/>
  <c r="AK738" i="6"/>
  <c r="AM738" i="6" s="1"/>
  <c r="V738" i="6"/>
  <c r="X738" i="6" s="1"/>
  <c r="BN737" i="6"/>
  <c r="BM737" i="6"/>
  <c r="BL737" i="6"/>
  <c r="BK737" i="6"/>
  <c r="BJ737" i="6"/>
  <c r="BH737" i="6"/>
  <c r="BG737" i="6"/>
  <c r="BE737" i="6"/>
  <c r="BN736" i="6"/>
  <c r="BM736" i="6"/>
  <c r="BL736" i="6"/>
  <c r="BJ736" i="6"/>
  <c r="BI736" i="6"/>
  <c r="BH736" i="6"/>
  <c r="BF736" i="6"/>
  <c r="BD736" i="6"/>
  <c r="BN735" i="6"/>
  <c r="BM735" i="6"/>
  <c r="BL735" i="6"/>
  <c r="BK735" i="6"/>
  <c r="BJ735" i="6"/>
  <c r="BI735" i="6"/>
  <c r="BG735" i="6"/>
  <c r="BF735" i="6"/>
  <c r="V735" i="6"/>
  <c r="X735" i="6" s="1"/>
  <c r="BN734" i="6"/>
  <c r="BM734" i="6"/>
  <c r="BL734" i="6"/>
  <c r="BK734" i="6"/>
  <c r="BJ734" i="6"/>
  <c r="BH734" i="6"/>
  <c r="BF734" i="6"/>
  <c r="BE734" i="6"/>
  <c r="AK734" i="6"/>
  <c r="AM734" i="6" s="1"/>
  <c r="BN733" i="6"/>
  <c r="BM733" i="6"/>
  <c r="BL733" i="6"/>
  <c r="BK733" i="6"/>
  <c r="BH733" i="6"/>
  <c r="BG733" i="6"/>
  <c r="BN732" i="6"/>
  <c r="BM732" i="6"/>
  <c r="BL732" i="6"/>
  <c r="BJ732" i="6"/>
  <c r="BI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F730" i="6"/>
  <c r="AK730" i="6"/>
  <c r="AM730" i="6" s="1"/>
  <c r="BN729" i="6"/>
  <c r="BM729" i="6"/>
  <c r="BL729" i="6"/>
  <c r="BK729" i="6"/>
  <c r="BJ729" i="6"/>
  <c r="BH729" i="6"/>
  <c r="BG729" i="6"/>
  <c r="AZ729" i="6"/>
  <c r="BB729" i="6" s="1"/>
  <c r="BN728" i="6"/>
  <c r="BM728" i="6"/>
  <c r="BL728" i="6"/>
  <c r="BJ728" i="6"/>
  <c r="BI728" i="6"/>
  <c r="BH728" i="6"/>
  <c r="BF728" i="6"/>
  <c r="BD728" i="6"/>
  <c r="BN727" i="6"/>
  <c r="BM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AK726" i="6"/>
  <c r="AM726" i="6" s="1"/>
  <c r="V726" i="6"/>
  <c r="X726" i="6" s="1"/>
  <c r="BN725" i="6"/>
  <c r="BM725" i="6"/>
  <c r="BL725" i="6"/>
  <c r="BK725" i="6"/>
  <c r="BH725" i="6"/>
  <c r="BG725" i="6"/>
  <c r="BF725" i="6"/>
  <c r="V725" i="6"/>
  <c r="X725" i="6" s="1"/>
  <c r="BN724" i="6"/>
  <c r="BM724" i="6"/>
  <c r="BL724" i="6"/>
  <c r="BJ724" i="6"/>
  <c r="BI724" i="6"/>
  <c r="BH724" i="6"/>
  <c r="BF724" i="6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F722" i="6"/>
  <c r="BN721" i="6"/>
  <c r="BM721" i="6"/>
  <c r="BL721" i="6"/>
  <c r="BJ721" i="6"/>
  <c r="BH721" i="6"/>
  <c r="BG721" i="6"/>
  <c r="BN720" i="6"/>
  <c r="BM720" i="6"/>
  <c r="BL720" i="6"/>
  <c r="BJ720" i="6"/>
  <c r="BI720" i="6"/>
  <c r="BH720" i="6"/>
  <c r="BF720" i="6"/>
  <c r="BN719" i="6"/>
  <c r="BM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AK718" i="6"/>
  <c r="AM718" i="6" s="1"/>
  <c r="BN717" i="6"/>
  <c r="BM717" i="6"/>
  <c r="BL717" i="6"/>
  <c r="BK717" i="6"/>
  <c r="BH717" i="6"/>
  <c r="BF717" i="6"/>
  <c r="BE717" i="6"/>
  <c r="BN716" i="6"/>
  <c r="BM716" i="6"/>
  <c r="BL716" i="6"/>
  <c r="BJ716" i="6"/>
  <c r="BI716" i="6"/>
  <c r="BH716" i="6"/>
  <c r="BG716" i="6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M713" i="6"/>
  <c r="BL713" i="6"/>
  <c r="BK713" i="6"/>
  <c r="BJ713" i="6"/>
  <c r="BH713" i="6"/>
  <c r="BG713" i="6"/>
  <c r="BN712" i="6"/>
  <c r="BM712" i="6"/>
  <c r="BL712" i="6"/>
  <c r="BJ712" i="6"/>
  <c r="BI712" i="6"/>
  <c r="BH712" i="6"/>
  <c r="BN711" i="6"/>
  <c r="BM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M709" i="6"/>
  <c r="BL709" i="6"/>
  <c r="BK709" i="6"/>
  <c r="BH709" i="6"/>
  <c r="BF709" i="6"/>
  <c r="BE709" i="6"/>
  <c r="BN708" i="6"/>
  <c r="BM708" i="6"/>
  <c r="BL708" i="6"/>
  <c r="BJ708" i="6"/>
  <c r="BI708" i="6"/>
  <c r="BH708" i="6"/>
  <c r="BG708" i="6"/>
  <c r="BF708" i="6"/>
  <c r="BN707" i="6"/>
  <c r="BM707" i="6"/>
  <c r="BL707" i="6"/>
  <c r="BK707" i="6"/>
  <c r="BJ707" i="6"/>
  <c r="BH707" i="6"/>
  <c r="BG707" i="6"/>
  <c r="BF707" i="6"/>
  <c r="BN706" i="6"/>
  <c r="BM706" i="6"/>
  <c r="BL706" i="6"/>
  <c r="BJ706" i="6"/>
  <c r="BI706" i="6"/>
  <c r="BH706" i="6"/>
  <c r="V706" i="6"/>
  <c r="X706" i="6" s="1"/>
  <c r="BN705" i="6"/>
  <c r="BM705" i="6"/>
  <c r="BL705" i="6"/>
  <c r="BK705" i="6"/>
  <c r="BJ705" i="6"/>
  <c r="BH705" i="6"/>
  <c r="BG705" i="6"/>
  <c r="BN704" i="6"/>
  <c r="BM704" i="6"/>
  <c r="BL704" i="6"/>
  <c r="BJ704" i="6"/>
  <c r="BI704" i="6"/>
  <c r="BH704" i="6"/>
  <c r="BN703" i="6"/>
  <c r="BM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E702" i="6"/>
  <c r="BN701" i="6"/>
  <c r="BM701" i="6"/>
  <c r="BL701" i="6"/>
  <c r="BK701" i="6"/>
  <c r="BH701" i="6"/>
  <c r="BG701" i="6"/>
  <c r="BF701" i="6"/>
  <c r="BN700" i="6"/>
  <c r="BM700" i="6"/>
  <c r="BL700" i="6"/>
  <c r="BJ700" i="6"/>
  <c r="BI700" i="6"/>
  <c r="BH700" i="6"/>
  <c r="BG700" i="6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V698" i="6"/>
  <c r="X698" i="6" s="1"/>
  <c r="BN697" i="6"/>
  <c r="BM697" i="6"/>
  <c r="BL697" i="6"/>
  <c r="BK697" i="6"/>
  <c r="BJ697" i="6"/>
  <c r="BH697" i="6"/>
  <c r="BG697" i="6"/>
  <c r="BN696" i="6"/>
  <c r="BM696" i="6"/>
  <c r="BL696" i="6"/>
  <c r="BJ696" i="6"/>
  <c r="BI696" i="6"/>
  <c r="BH696" i="6"/>
  <c r="BF696" i="6"/>
  <c r="BD696" i="6"/>
  <c r="BN695" i="6"/>
  <c r="BM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M693" i="6"/>
  <c r="BL693" i="6"/>
  <c r="BK693" i="6"/>
  <c r="BH693" i="6"/>
  <c r="V693" i="6"/>
  <c r="X693" i="6" s="1"/>
  <c r="BN692" i="6"/>
  <c r="BM692" i="6"/>
  <c r="BL692" i="6"/>
  <c r="BJ692" i="6"/>
  <c r="BI692" i="6"/>
  <c r="BH692" i="6"/>
  <c r="BG692" i="6"/>
  <c r="BN691" i="6"/>
  <c r="BM691" i="6"/>
  <c r="BL691" i="6"/>
  <c r="BK691" i="6"/>
  <c r="BJ691" i="6"/>
  <c r="BI691" i="6"/>
  <c r="BH691" i="6"/>
  <c r="BF691" i="6"/>
  <c r="BN690" i="6"/>
  <c r="BM690" i="6"/>
  <c r="BL690" i="6"/>
  <c r="BJ690" i="6"/>
  <c r="BI690" i="6"/>
  <c r="BH690" i="6"/>
  <c r="BF690" i="6"/>
  <c r="V690" i="6"/>
  <c r="X690" i="6" s="1"/>
  <c r="BN689" i="6"/>
  <c r="BM689" i="6"/>
  <c r="BL689" i="6"/>
  <c r="BK689" i="6"/>
  <c r="BJ689" i="6"/>
  <c r="BH689" i="6"/>
  <c r="BG689" i="6"/>
  <c r="BN688" i="6"/>
  <c r="BM688" i="6"/>
  <c r="BL688" i="6"/>
  <c r="BJ688" i="6"/>
  <c r="BI688" i="6"/>
  <c r="BH688" i="6"/>
  <c r="BE688" i="6"/>
  <c r="BD688" i="6"/>
  <c r="BN687" i="6"/>
  <c r="BM687" i="6"/>
  <c r="BL687" i="6"/>
  <c r="BK687" i="6"/>
  <c r="BJ687" i="6"/>
  <c r="BG687" i="6"/>
  <c r="BF687" i="6"/>
  <c r="BN686" i="6"/>
  <c r="BM686" i="6"/>
  <c r="BL686" i="6"/>
  <c r="BJ686" i="6"/>
  <c r="BH686" i="6"/>
  <c r="BF686" i="6"/>
  <c r="BE686" i="6"/>
  <c r="BN685" i="6"/>
  <c r="BM685" i="6"/>
  <c r="BL685" i="6"/>
  <c r="BK685" i="6"/>
  <c r="BH685" i="6"/>
  <c r="BG685" i="6"/>
  <c r="BF685" i="6"/>
  <c r="BN684" i="6"/>
  <c r="BM684" i="6"/>
  <c r="BL684" i="6"/>
  <c r="BJ684" i="6"/>
  <c r="BI684" i="6"/>
  <c r="BH684" i="6"/>
  <c r="BG684" i="6"/>
  <c r="BE684" i="6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V682" i="6"/>
  <c r="X682" i="6" s="1"/>
  <c r="BN681" i="6"/>
  <c r="BM681" i="6"/>
  <c r="BL681" i="6"/>
  <c r="BJ681" i="6"/>
  <c r="BH681" i="6"/>
  <c r="BG681" i="6"/>
  <c r="BN680" i="6"/>
  <c r="BM680" i="6"/>
  <c r="BL680" i="6"/>
  <c r="BJ680" i="6"/>
  <c r="BI680" i="6"/>
  <c r="BH680" i="6"/>
  <c r="BF680" i="6"/>
  <c r="BN679" i="6"/>
  <c r="BM679" i="6"/>
  <c r="BL679" i="6"/>
  <c r="BK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M677" i="6"/>
  <c r="BL677" i="6"/>
  <c r="BK677" i="6"/>
  <c r="BH677" i="6"/>
  <c r="BG677" i="6"/>
  <c r="BE677" i="6"/>
  <c r="V677" i="6"/>
  <c r="X677" i="6" s="1"/>
  <c r="BN676" i="6"/>
  <c r="BM676" i="6"/>
  <c r="BL676" i="6"/>
  <c r="BJ676" i="6"/>
  <c r="BI676" i="6"/>
  <c r="BH676" i="6"/>
  <c r="BN675" i="6"/>
  <c r="BM675" i="6"/>
  <c r="BL675" i="6"/>
  <c r="BK675" i="6"/>
  <c r="BJ675" i="6"/>
  <c r="BI675" i="6"/>
  <c r="BH675" i="6"/>
  <c r="BG675" i="6"/>
  <c r="BF675" i="6"/>
  <c r="BN674" i="6"/>
  <c r="BM674" i="6"/>
  <c r="BL674" i="6"/>
  <c r="BK674" i="6"/>
  <c r="BJ674" i="6"/>
  <c r="BI674" i="6"/>
  <c r="BH674" i="6"/>
  <c r="V674" i="6"/>
  <c r="X674" i="6" s="1"/>
  <c r="BN673" i="6"/>
  <c r="BM673" i="6"/>
  <c r="BL673" i="6"/>
  <c r="BK673" i="6"/>
  <c r="BJ673" i="6"/>
  <c r="BH673" i="6"/>
  <c r="BG673" i="6"/>
  <c r="BE673" i="6"/>
  <c r="BN672" i="6"/>
  <c r="BM672" i="6"/>
  <c r="BL672" i="6"/>
  <c r="BJ672" i="6"/>
  <c r="BI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M669" i="6"/>
  <c r="BL669" i="6"/>
  <c r="BK669" i="6"/>
  <c r="BH669" i="6"/>
  <c r="BG669" i="6"/>
  <c r="BF669" i="6"/>
  <c r="BE669" i="6"/>
  <c r="BN668" i="6"/>
  <c r="BM668" i="6"/>
  <c r="BL668" i="6"/>
  <c r="BJ668" i="6"/>
  <c r="BI668" i="6"/>
  <c r="BH668" i="6"/>
  <c r="BG668" i="6"/>
  <c r="BN667" i="6"/>
  <c r="BM667" i="6"/>
  <c r="BL667" i="6"/>
  <c r="BK667" i="6"/>
  <c r="BJ667" i="6"/>
  <c r="BH667" i="6"/>
  <c r="BG667" i="6"/>
  <c r="BF667" i="6"/>
  <c r="BN666" i="6"/>
  <c r="BM666" i="6"/>
  <c r="BL666" i="6"/>
  <c r="BJ666" i="6"/>
  <c r="BI666" i="6"/>
  <c r="BH666" i="6"/>
  <c r="BF666" i="6"/>
  <c r="V666" i="6"/>
  <c r="X666" i="6" s="1"/>
  <c r="BN665" i="6"/>
  <c r="BM665" i="6"/>
  <c r="BL665" i="6"/>
  <c r="BK665" i="6"/>
  <c r="BJ665" i="6"/>
  <c r="BH665" i="6"/>
  <c r="BG665" i="6"/>
  <c r="BD665" i="6"/>
  <c r="BN664" i="6"/>
  <c r="BM664" i="6"/>
  <c r="BL664" i="6"/>
  <c r="BJ664" i="6"/>
  <c r="BI664" i="6"/>
  <c r="BH664" i="6"/>
  <c r="BE664" i="6"/>
  <c r="BN663" i="6"/>
  <c r="BM663" i="6"/>
  <c r="BL663" i="6"/>
  <c r="BK663" i="6"/>
  <c r="BJ663" i="6"/>
  <c r="BG663" i="6"/>
  <c r="BF663" i="6"/>
  <c r="BN662" i="6"/>
  <c r="BM662" i="6"/>
  <c r="BL662" i="6"/>
  <c r="BJ662" i="6"/>
  <c r="BH662" i="6"/>
  <c r="BF662" i="6"/>
  <c r="BE662" i="6"/>
  <c r="V662" i="6"/>
  <c r="X662" i="6" s="1"/>
  <c r="BN661" i="6"/>
  <c r="BM661" i="6"/>
  <c r="BL661" i="6"/>
  <c r="BK661" i="6"/>
  <c r="BH661" i="6"/>
  <c r="BG661" i="6"/>
  <c r="BF661" i="6"/>
  <c r="V661" i="6"/>
  <c r="X661" i="6" s="1"/>
  <c r="BN660" i="6"/>
  <c r="BM660" i="6"/>
  <c r="BL660" i="6"/>
  <c r="BJ660" i="6"/>
  <c r="BI660" i="6"/>
  <c r="BH660" i="6"/>
  <c r="BN659" i="6"/>
  <c r="BM659" i="6"/>
  <c r="BL659" i="6"/>
  <c r="BK659" i="6"/>
  <c r="BJ659" i="6"/>
  <c r="BI659" i="6"/>
  <c r="BH659" i="6"/>
  <c r="BG659" i="6"/>
  <c r="BN658" i="6"/>
  <c r="BM658" i="6"/>
  <c r="BL658" i="6"/>
  <c r="BJ658" i="6"/>
  <c r="BI658" i="6"/>
  <c r="BH658" i="6"/>
  <c r="BF658" i="6"/>
  <c r="BN657" i="6"/>
  <c r="BM657" i="6"/>
  <c r="BL657" i="6"/>
  <c r="BK657" i="6"/>
  <c r="BJ657" i="6"/>
  <c r="BH657" i="6"/>
  <c r="BG657" i="6"/>
  <c r="BE657" i="6"/>
  <c r="BD657" i="6"/>
  <c r="BN656" i="6"/>
  <c r="BM656" i="6"/>
  <c r="BL656" i="6"/>
  <c r="BJ656" i="6"/>
  <c r="BI656" i="6"/>
  <c r="BH656" i="6"/>
  <c r="BF656" i="6"/>
  <c r="BN655" i="6"/>
  <c r="BM655" i="6"/>
  <c r="BL655" i="6"/>
  <c r="BK655" i="6"/>
  <c r="BJ655" i="6"/>
  <c r="BG655" i="6"/>
  <c r="BN654" i="6"/>
  <c r="BM654" i="6"/>
  <c r="BL654" i="6"/>
  <c r="BJ654" i="6"/>
  <c r="BH654" i="6"/>
  <c r="V654" i="6"/>
  <c r="X654" i="6" s="1"/>
  <c r="BN653" i="6"/>
  <c r="BM653" i="6"/>
  <c r="BL653" i="6"/>
  <c r="BH653" i="6"/>
  <c r="BG653" i="6"/>
  <c r="BN652" i="6"/>
  <c r="BM652" i="6"/>
  <c r="BL652" i="6"/>
  <c r="BJ652" i="6"/>
  <c r="BI652" i="6"/>
  <c r="BH652" i="6"/>
  <c r="BG652" i="6"/>
  <c r="BF652" i="6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M649" i="6"/>
  <c r="BL649" i="6"/>
  <c r="BK649" i="6"/>
  <c r="BJ649" i="6"/>
  <c r="BH649" i="6"/>
  <c r="BG649" i="6"/>
  <c r="BD649" i="6"/>
  <c r="BN648" i="6"/>
  <c r="BM648" i="6"/>
  <c r="BL648" i="6"/>
  <c r="BJ648" i="6"/>
  <c r="BI648" i="6"/>
  <c r="BH648" i="6"/>
  <c r="BN647" i="6"/>
  <c r="BM647" i="6"/>
  <c r="BL647" i="6"/>
  <c r="BK647" i="6"/>
  <c r="BJ647" i="6"/>
  <c r="BG647" i="6"/>
  <c r="BN646" i="6"/>
  <c r="BM646" i="6"/>
  <c r="BL646" i="6"/>
  <c r="BJ646" i="6"/>
  <c r="BH646" i="6"/>
  <c r="BN645" i="6"/>
  <c r="BM645" i="6"/>
  <c r="BL645" i="6"/>
  <c r="BK645" i="6"/>
  <c r="BH645" i="6"/>
  <c r="BG645" i="6"/>
  <c r="BD645" i="6"/>
  <c r="BN644" i="6"/>
  <c r="BM644" i="6"/>
  <c r="BL644" i="6"/>
  <c r="BJ644" i="6"/>
  <c r="BI644" i="6"/>
  <c r="BH644" i="6"/>
  <c r="BG644" i="6"/>
  <c r="BF644" i="6"/>
  <c r="BN643" i="6"/>
  <c r="BM643" i="6"/>
  <c r="BL643" i="6"/>
  <c r="BK643" i="6"/>
  <c r="BJ643" i="6"/>
  <c r="BI643" i="6"/>
  <c r="BH643" i="6"/>
  <c r="BG643" i="6"/>
  <c r="AK643" i="6"/>
  <c r="AM643" i="6" s="1"/>
  <c r="BN642" i="6"/>
  <c r="BM642" i="6"/>
  <c r="BL642" i="6"/>
  <c r="BJ642" i="6"/>
  <c r="BH642" i="6"/>
  <c r="BN641" i="6"/>
  <c r="BM641" i="6"/>
  <c r="BL641" i="6"/>
  <c r="BK641" i="6"/>
  <c r="BJ641" i="6"/>
  <c r="BH641" i="6"/>
  <c r="BG641" i="6"/>
  <c r="BN640" i="6"/>
  <c r="BM640" i="6"/>
  <c r="BL640" i="6"/>
  <c r="BJ640" i="6"/>
  <c r="BI640" i="6"/>
  <c r="BH640" i="6"/>
  <c r="BN639" i="6"/>
  <c r="BM639" i="6"/>
  <c r="BL639" i="6"/>
  <c r="BK639" i="6"/>
  <c r="BJ639" i="6"/>
  <c r="BI639" i="6"/>
  <c r="BN638" i="6"/>
  <c r="BM638" i="6"/>
  <c r="BL638" i="6"/>
  <c r="BK638" i="6"/>
  <c r="BJ638" i="6"/>
  <c r="BH638" i="6"/>
  <c r="BE638" i="6"/>
  <c r="BN637" i="6"/>
  <c r="BM637" i="6"/>
  <c r="BL637" i="6"/>
  <c r="BK637" i="6"/>
  <c r="BH637" i="6"/>
  <c r="BG637" i="6"/>
  <c r="BE637" i="6"/>
  <c r="BN636" i="6"/>
  <c r="BM636" i="6"/>
  <c r="BL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V635" i="6"/>
  <c r="X635" i="6" s="1"/>
  <c r="BN634" i="6"/>
  <c r="BM634" i="6"/>
  <c r="BL634" i="6"/>
  <c r="BK634" i="6"/>
  <c r="BJ634" i="6"/>
  <c r="BI634" i="6"/>
  <c r="BH634" i="6"/>
  <c r="BN633" i="6"/>
  <c r="BM633" i="6"/>
  <c r="BL633" i="6"/>
  <c r="BK633" i="6"/>
  <c r="BJ633" i="6"/>
  <c r="BH633" i="6"/>
  <c r="BG633" i="6"/>
  <c r="BN632" i="6"/>
  <c r="BM632" i="6"/>
  <c r="BL632" i="6"/>
  <c r="BJ632" i="6"/>
  <c r="BI632" i="6"/>
  <c r="BH632" i="6"/>
  <c r="BF632" i="6"/>
  <c r="BN631" i="6"/>
  <c r="BM631" i="6"/>
  <c r="BL631" i="6"/>
  <c r="BK631" i="6"/>
  <c r="BJ631" i="6"/>
  <c r="BG631" i="6"/>
  <c r="BF631" i="6"/>
  <c r="BN630" i="6"/>
  <c r="BM630" i="6"/>
  <c r="BL630" i="6"/>
  <c r="BK630" i="6"/>
  <c r="BJ630" i="6"/>
  <c r="BH630" i="6"/>
  <c r="BE630" i="6"/>
  <c r="BN629" i="6"/>
  <c r="BM629" i="6"/>
  <c r="BL629" i="6"/>
  <c r="BK629" i="6"/>
  <c r="BH629" i="6"/>
  <c r="BG629" i="6"/>
  <c r="BN628" i="6"/>
  <c r="BM628" i="6"/>
  <c r="BL628" i="6"/>
  <c r="BJ628" i="6"/>
  <c r="BI628" i="6"/>
  <c r="BH628" i="6"/>
  <c r="BN627" i="6"/>
  <c r="BM627" i="6"/>
  <c r="BL627" i="6"/>
  <c r="BK627" i="6"/>
  <c r="BJ627" i="6"/>
  <c r="BH627" i="6"/>
  <c r="BG627" i="6"/>
  <c r="BF627" i="6"/>
  <c r="BN626" i="6"/>
  <c r="BM626" i="6"/>
  <c r="BL626" i="6"/>
  <c r="BK626" i="6"/>
  <c r="BJ626" i="6"/>
  <c r="BI626" i="6"/>
  <c r="BH626" i="6"/>
  <c r="BN625" i="6"/>
  <c r="BM625" i="6"/>
  <c r="BL625" i="6"/>
  <c r="BK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M623" i="6"/>
  <c r="BL623" i="6"/>
  <c r="BK623" i="6"/>
  <c r="BJ623" i="6"/>
  <c r="BG623" i="6"/>
  <c r="BF623" i="6"/>
  <c r="BN622" i="6"/>
  <c r="BM622" i="6"/>
  <c r="BL622" i="6"/>
  <c r="BK622" i="6"/>
  <c r="BJ622" i="6"/>
  <c r="BH622" i="6"/>
  <c r="BN621" i="6"/>
  <c r="BM621" i="6"/>
  <c r="BL621" i="6"/>
  <c r="BK621" i="6"/>
  <c r="BH621" i="6"/>
  <c r="BG621" i="6"/>
  <c r="BF621" i="6"/>
  <c r="BE621" i="6"/>
  <c r="BD621" i="6"/>
  <c r="BN620" i="6"/>
  <c r="BM620" i="6"/>
  <c r="BL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N617" i="6"/>
  <c r="BM617" i="6"/>
  <c r="BL617" i="6"/>
  <c r="BJ617" i="6"/>
  <c r="BH617" i="6"/>
  <c r="BG617" i="6"/>
  <c r="BN616" i="6"/>
  <c r="BM616" i="6"/>
  <c r="BL616" i="6"/>
  <c r="BJ616" i="6"/>
  <c r="BI616" i="6"/>
  <c r="BH616" i="6"/>
  <c r="BD616" i="6"/>
  <c r="BN615" i="6"/>
  <c r="BM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M613" i="6"/>
  <c r="BL613" i="6"/>
  <c r="BK613" i="6"/>
  <c r="BH613" i="6"/>
  <c r="BG613" i="6"/>
  <c r="BE613" i="6"/>
  <c r="BN612" i="6"/>
  <c r="BM612" i="6"/>
  <c r="BL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N609" i="6"/>
  <c r="BM609" i="6"/>
  <c r="BL609" i="6"/>
  <c r="BK609" i="6"/>
  <c r="BJ609" i="6"/>
  <c r="BH609" i="6"/>
  <c r="BG609" i="6"/>
  <c r="BN608" i="6"/>
  <c r="BM608" i="6"/>
  <c r="BL608" i="6"/>
  <c r="BJ608" i="6"/>
  <c r="BI608" i="6"/>
  <c r="BH608" i="6"/>
  <c r="BF608" i="6"/>
  <c r="BN607" i="6"/>
  <c r="BM607" i="6"/>
  <c r="BL607" i="6"/>
  <c r="BK607" i="6"/>
  <c r="BJ607" i="6"/>
  <c r="BI607" i="6"/>
  <c r="BG607" i="6"/>
  <c r="BN606" i="6"/>
  <c r="BM606" i="6"/>
  <c r="BL606" i="6"/>
  <c r="BK606" i="6"/>
  <c r="BJ606" i="6"/>
  <c r="BH606" i="6"/>
  <c r="BF606" i="6"/>
  <c r="BN605" i="6"/>
  <c r="BM605" i="6"/>
  <c r="BL605" i="6"/>
  <c r="BK605" i="6"/>
  <c r="BH605" i="6"/>
  <c r="BG605" i="6"/>
  <c r="BE605" i="6"/>
  <c r="V605" i="6"/>
  <c r="X605" i="6" s="1"/>
  <c r="BN604" i="6"/>
  <c r="BM604" i="6"/>
  <c r="BL604" i="6"/>
  <c r="BJ604" i="6"/>
  <c r="BI604" i="6"/>
  <c r="BH604" i="6"/>
  <c r="BF604" i="6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N601" i="6"/>
  <c r="BM601" i="6"/>
  <c r="BL601" i="6"/>
  <c r="BK601" i="6"/>
  <c r="BJ601" i="6"/>
  <c r="BH601" i="6"/>
  <c r="BG601" i="6"/>
  <c r="BN600" i="6"/>
  <c r="BM600" i="6"/>
  <c r="BL600" i="6"/>
  <c r="BJ600" i="6"/>
  <c r="BI600" i="6"/>
  <c r="BH600" i="6"/>
  <c r="BF600" i="6"/>
  <c r="BE600" i="6"/>
  <c r="BN599" i="6"/>
  <c r="BM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M597" i="6"/>
  <c r="BL597" i="6"/>
  <c r="BK597" i="6"/>
  <c r="BH597" i="6"/>
  <c r="BG597" i="6"/>
  <c r="BE597" i="6"/>
  <c r="BN596" i="6"/>
  <c r="BM596" i="6"/>
  <c r="BL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N593" i="6"/>
  <c r="BM593" i="6"/>
  <c r="BL593" i="6"/>
  <c r="BK593" i="6"/>
  <c r="BJ593" i="6"/>
  <c r="BH593" i="6"/>
  <c r="BG593" i="6"/>
  <c r="BN592" i="6"/>
  <c r="BM592" i="6"/>
  <c r="BL592" i="6"/>
  <c r="BJ592" i="6"/>
  <c r="BI592" i="6"/>
  <c r="BH592" i="6"/>
  <c r="BE592" i="6"/>
  <c r="BN591" i="6"/>
  <c r="BM591" i="6"/>
  <c r="BL591" i="6"/>
  <c r="BK591" i="6"/>
  <c r="BJ591" i="6"/>
  <c r="BI591" i="6"/>
  <c r="BF591" i="6"/>
  <c r="BN590" i="6"/>
  <c r="BM590" i="6"/>
  <c r="BL590" i="6"/>
  <c r="BK590" i="6"/>
  <c r="BJ590" i="6"/>
  <c r="BH590" i="6"/>
  <c r="BF590" i="6"/>
  <c r="BN589" i="6"/>
  <c r="BM589" i="6"/>
  <c r="BL589" i="6"/>
  <c r="BK589" i="6"/>
  <c r="BH589" i="6"/>
  <c r="BG589" i="6"/>
  <c r="BF589" i="6"/>
  <c r="BE589" i="6"/>
  <c r="V589" i="6"/>
  <c r="X589" i="6" s="1"/>
  <c r="BN588" i="6"/>
  <c r="BM588" i="6"/>
  <c r="BL588" i="6"/>
  <c r="BJ588" i="6"/>
  <c r="BI588" i="6"/>
  <c r="BH588" i="6"/>
  <c r="BF588" i="6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N585" i="6"/>
  <c r="BM585" i="6"/>
  <c r="BL585" i="6"/>
  <c r="BK585" i="6"/>
  <c r="BJ585" i="6"/>
  <c r="BH585" i="6"/>
  <c r="BG585" i="6"/>
  <c r="BN584" i="6"/>
  <c r="BM584" i="6"/>
  <c r="BL584" i="6"/>
  <c r="BJ584" i="6"/>
  <c r="BI584" i="6"/>
  <c r="BH584" i="6"/>
  <c r="BF584" i="6"/>
  <c r="BN583" i="6"/>
  <c r="BM583" i="6"/>
  <c r="BL583" i="6"/>
  <c r="BK583" i="6"/>
  <c r="BJ583" i="6"/>
  <c r="BI583" i="6"/>
  <c r="BN582" i="6"/>
  <c r="BM582" i="6"/>
  <c r="BL582" i="6"/>
  <c r="BK582" i="6"/>
  <c r="BJ582" i="6"/>
  <c r="BH582" i="6"/>
  <c r="BN581" i="6"/>
  <c r="BM581" i="6"/>
  <c r="BL581" i="6"/>
  <c r="BK581" i="6"/>
  <c r="BH581" i="6"/>
  <c r="BG581" i="6"/>
  <c r="BE581" i="6"/>
  <c r="BN580" i="6"/>
  <c r="BM580" i="6"/>
  <c r="BL580" i="6"/>
  <c r="BJ580" i="6"/>
  <c r="BI580" i="6"/>
  <c r="BH580" i="6"/>
  <c r="BG580" i="6"/>
  <c r="BF580" i="6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F578" i="6"/>
  <c r="BN577" i="6"/>
  <c r="BM577" i="6"/>
  <c r="BL577" i="6"/>
  <c r="BK577" i="6"/>
  <c r="BJ577" i="6"/>
  <c r="BH577" i="6"/>
  <c r="BG577" i="6"/>
  <c r="BN576" i="6"/>
  <c r="BM576" i="6"/>
  <c r="BL576" i="6"/>
  <c r="BJ576" i="6"/>
  <c r="BI576" i="6"/>
  <c r="BH576" i="6"/>
  <c r="BF576" i="6"/>
  <c r="BN575" i="6"/>
  <c r="BM575" i="6"/>
  <c r="BL575" i="6"/>
  <c r="BK575" i="6"/>
  <c r="BJ575" i="6"/>
  <c r="BI575" i="6"/>
  <c r="V575" i="6"/>
  <c r="X575" i="6" s="1"/>
  <c r="BN574" i="6"/>
  <c r="BM574" i="6"/>
  <c r="BL574" i="6"/>
  <c r="BK574" i="6"/>
  <c r="BJ574" i="6"/>
  <c r="BH574" i="6"/>
  <c r="BF574" i="6"/>
  <c r="BN573" i="6"/>
  <c r="BM573" i="6"/>
  <c r="BL573" i="6"/>
  <c r="BK573" i="6"/>
  <c r="BH573" i="6"/>
  <c r="BG573" i="6"/>
  <c r="BE573" i="6"/>
  <c r="BN572" i="6"/>
  <c r="BM572" i="6"/>
  <c r="BL572" i="6"/>
  <c r="BJ572" i="6"/>
  <c r="BI572" i="6"/>
  <c r="BH572" i="6"/>
  <c r="BG572" i="6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F570" i="6"/>
  <c r="AK570" i="6"/>
  <c r="AM570" i="6" s="1"/>
  <c r="BN569" i="6"/>
  <c r="BM569" i="6"/>
  <c r="BL569" i="6"/>
  <c r="BK569" i="6"/>
  <c r="BJ569" i="6"/>
  <c r="BH569" i="6"/>
  <c r="BG569" i="6"/>
  <c r="BN568" i="6"/>
  <c r="BM568" i="6"/>
  <c r="BL568" i="6"/>
  <c r="BJ568" i="6"/>
  <c r="BI568" i="6"/>
  <c r="BH568" i="6"/>
  <c r="BN567" i="6"/>
  <c r="BM567" i="6"/>
  <c r="BL567" i="6"/>
  <c r="BK567" i="6"/>
  <c r="BJ567" i="6"/>
  <c r="BI567" i="6"/>
  <c r="BG567" i="6"/>
  <c r="BN566" i="6"/>
  <c r="BM566" i="6"/>
  <c r="BL566" i="6"/>
  <c r="BK566" i="6"/>
  <c r="BJ566" i="6"/>
  <c r="BH566" i="6"/>
  <c r="BF566" i="6"/>
  <c r="V566" i="6"/>
  <c r="X566" i="6" s="1"/>
  <c r="BN565" i="6"/>
  <c r="BM565" i="6"/>
  <c r="BL565" i="6"/>
  <c r="BK565" i="6"/>
  <c r="BH565" i="6"/>
  <c r="BG565" i="6"/>
  <c r="BN564" i="6"/>
  <c r="BM564" i="6"/>
  <c r="BL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F562" i="6"/>
  <c r="BN561" i="6"/>
  <c r="BM561" i="6"/>
  <c r="BL561" i="6"/>
  <c r="BK561" i="6"/>
  <c r="BJ561" i="6"/>
  <c r="BH561" i="6"/>
  <c r="BG561" i="6"/>
  <c r="BN560" i="6"/>
  <c r="BM560" i="6"/>
  <c r="BL560" i="6"/>
  <c r="BJ560" i="6"/>
  <c r="BI560" i="6"/>
  <c r="BH560" i="6"/>
  <c r="BF560" i="6"/>
  <c r="BN559" i="6"/>
  <c r="BM559" i="6"/>
  <c r="BL559" i="6"/>
  <c r="BK559" i="6"/>
  <c r="BJ559" i="6"/>
  <c r="BG559" i="6"/>
  <c r="BN558" i="6"/>
  <c r="BM558" i="6"/>
  <c r="BL558" i="6"/>
  <c r="BJ558" i="6"/>
  <c r="BH558" i="6"/>
  <c r="BF558" i="6"/>
  <c r="BN557" i="6"/>
  <c r="BM557" i="6"/>
  <c r="BL557" i="6"/>
  <c r="BK557" i="6"/>
  <c r="BH557" i="6"/>
  <c r="BG557" i="6"/>
  <c r="BF557" i="6"/>
  <c r="BE557" i="6"/>
  <c r="BN556" i="6"/>
  <c r="BM556" i="6"/>
  <c r="BL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N553" i="6"/>
  <c r="BM553" i="6"/>
  <c r="BL553" i="6"/>
  <c r="BK553" i="6"/>
  <c r="BJ553" i="6"/>
  <c r="BH553" i="6"/>
  <c r="BG553" i="6"/>
  <c r="BN552" i="6"/>
  <c r="BM552" i="6"/>
  <c r="BL552" i="6"/>
  <c r="BJ552" i="6"/>
  <c r="BI552" i="6"/>
  <c r="BH552" i="6"/>
  <c r="BN551" i="6"/>
  <c r="BM551" i="6"/>
  <c r="BL551" i="6"/>
  <c r="BK551" i="6"/>
  <c r="BJ551" i="6"/>
  <c r="BG551" i="6"/>
  <c r="BN550" i="6"/>
  <c r="BM550" i="6"/>
  <c r="BL550" i="6"/>
  <c r="BJ550" i="6"/>
  <c r="BH550" i="6"/>
  <c r="BE550" i="6"/>
  <c r="BN549" i="6"/>
  <c r="BM549" i="6"/>
  <c r="BL549" i="6"/>
  <c r="BK549" i="6"/>
  <c r="BH549" i="6"/>
  <c r="BG549" i="6"/>
  <c r="V549" i="6"/>
  <c r="X549" i="6" s="1"/>
  <c r="BN548" i="6"/>
  <c r="BM548" i="6"/>
  <c r="BL548" i="6"/>
  <c r="BJ548" i="6"/>
  <c r="BI548" i="6"/>
  <c r="BH548" i="6"/>
  <c r="BG548" i="6"/>
  <c r="BF548" i="6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N545" i="6"/>
  <c r="BM545" i="6"/>
  <c r="BL545" i="6"/>
  <c r="BK545" i="6"/>
  <c r="BJ545" i="6"/>
  <c r="BH545" i="6"/>
  <c r="BG545" i="6"/>
  <c r="BN544" i="6"/>
  <c r="BM544" i="6"/>
  <c r="BL544" i="6"/>
  <c r="BJ544" i="6"/>
  <c r="BI544" i="6"/>
  <c r="BH544" i="6"/>
  <c r="BN543" i="6"/>
  <c r="BM543" i="6"/>
  <c r="BL543" i="6"/>
  <c r="BK543" i="6"/>
  <c r="BJ543" i="6"/>
  <c r="AK543" i="6"/>
  <c r="AM543" i="6" s="1"/>
  <c r="BN542" i="6"/>
  <c r="BM542" i="6"/>
  <c r="BL542" i="6"/>
  <c r="BJ542" i="6"/>
  <c r="BH542" i="6"/>
  <c r="BN541" i="6"/>
  <c r="BM541" i="6"/>
  <c r="BL541" i="6"/>
  <c r="BK541" i="6"/>
  <c r="BH541" i="6"/>
  <c r="BG541" i="6"/>
  <c r="BN540" i="6"/>
  <c r="BM540" i="6"/>
  <c r="BL540" i="6"/>
  <c r="BJ540" i="6"/>
  <c r="BI540" i="6"/>
  <c r="BH540" i="6"/>
  <c r="BN539" i="6"/>
  <c r="BM539" i="6"/>
  <c r="BL539" i="6"/>
  <c r="BK539" i="6"/>
  <c r="BJ539" i="6"/>
  <c r="BI539" i="6"/>
  <c r="BN538" i="6"/>
  <c r="BM538" i="6"/>
  <c r="BL538" i="6"/>
  <c r="BK538" i="6"/>
  <c r="BJ538" i="6"/>
  <c r="BI538" i="6"/>
  <c r="BH538" i="6"/>
  <c r="BN537" i="6"/>
  <c r="BM537" i="6"/>
  <c r="BL537" i="6"/>
  <c r="BK537" i="6"/>
  <c r="BJ537" i="6"/>
  <c r="BH537" i="6"/>
  <c r="BG537" i="6"/>
  <c r="BN536" i="6"/>
  <c r="BM536" i="6"/>
  <c r="BL536" i="6"/>
  <c r="BJ536" i="6"/>
  <c r="BI536" i="6"/>
  <c r="BH536" i="6"/>
  <c r="BN535" i="6"/>
  <c r="BM535" i="6"/>
  <c r="BL535" i="6"/>
  <c r="BK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M533" i="6"/>
  <c r="BL533" i="6"/>
  <c r="BH533" i="6"/>
  <c r="BG533" i="6"/>
  <c r="BE533" i="6"/>
  <c r="BN532" i="6"/>
  <c r="BM532" i="6"/>
  <c r="BL532" i="6"/>
  <c r="BJ532" i="6"/>
  <c r="BI532" i="6"/>
  <c r="BH532" i="6"/>
  <c r="BG532" i="6"/>
  <c r="BF532" i="6"/>
  <c r="BN531" i="6"/>
  <c r="BM531" i="6"/>
  <c r="BL531" i="6"/>
  <c r="BK531" i="6"/>
  <c r="BJ531" i="6"/>
  <c r="BN530" i="6"/>
  <c r="BM530" i="6"/>
  <c r="BL530" i="6"/>
  <c r="BK530" i="6"/>
  <c r="BJ530" i="6"/>
  <c r="BH530" i="6"/>
  <c r="BF530" i="6"/>
  <c r="BN529" i="6"/>
  <c r="BM529" i="6"/>
  <c r="BL529" i="6"/>
  <c r="BK529" i="6"/>
  <c r="BJ529" i="6"/>
  <c r="BH529" i="6"/>
  <c r="BG529" i="6"/>
  <c r="BN528" i="6"/>
  <c r="BM528" i="6"/>
  <c r="BL528" i="6"/>
  <c r="BJ528" i="6"/>
  <c r="BI528" i="6"/>
  <c r="BH528" i="6"/>
  <c r="BN527" i="6"/>
  <c r="BM527" i="6"/>
  <c r="BL527" i="6"/>
  <c r="BK527" i="6"/>
  <c r="BJ527" i="6"/>
  <c r="BG527" i="6"/>
  <c r="BN526" i="6"/>
  <c r="BM526" i="6"/>
  <c r="BL526" i="6"/>
  <c r="BJ526" i="6"/>
  <c r="BH526" i="6"/>
  <c r="BF526" i="6"/>
  <c r="BN525" i="6"/>
  <c r="BM525" i="6"/>
  <c r="BL525" i="6"/>
  <c r="BK525" i="6"/>
  <c r="BH525" i="6"/>
  <c r="BG525" i="6"/>
  <c r="BE525" i="6"/>
  <c r="BN524" i="6"/>
  <c r="BM524" i="6"/>
  <c r="BL524" i="6"/>
  <c r="BJ524" i="6"/>
  <c r="BI524" i="6"/>
  <c r="BH524" i="6"/>
  <c r="BG524" i="6"/>
  <c r="BF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N521" i="6"/>
  <c r="BM521" i="6"/>
  <c r="BL521" i="6"/>
  <c r="BK521" i="6"/>
  <c r="BJ521" i="6"/>
  <c r="BH521" i="6"/>
  <c r="BG521" i="6"/>
  <c r="BN520" i="6"/>
  <c r="BM520" i="6"/>
  <c r="BL520" i="6"/>
  <c r="BJ520" i="6"/>
  <c r="BI520" i="6"/>
  <c r="BH520" i="6"/>
  <c r="BN519" i="6"/>
  <c r="BM519" i="6"/>
  <c r="BL519" i="6"/>
  <c r="BK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K517" i="6"/>
  <c r="BH517" i="6"/>
  <c r="BG517" i="6"/>
  <c r="BE517" i="6"/>
  <c r="BN516" i="6"/>
  <c r="BM516" i="6"/>
  <c r="BL516" i="6"/>
  <c r="BJ516" i="6"/>
  <c r="BI516" i="6"/>
  <c r="BH516" i="6"/>
  <c r="BG516" i="6"/>
  <c r="BF516" i="6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F514" i="6"/>
  <c r="AK514" i="6"/>
  <c r="AM514" i="6" s="1"/>
  <c r="BN513" i="6"/>
  <c r="BM513" i="6"/>
  <c r="BL513" i="6"/>
  <c r="BK513" i="6"/>
  <c r="BJ513" i="6"/>
  <c r="BH513" i="6"/>
  <c r="BG513" i="6"/>
  <c r="BN512" i="6"/>
  <c r="BM512" i="6"/>
  <c r="BL512" i="6"/>
  <c r="BJ512" i="6"/>
  <c r="BI512" i="6"/>
  <c r="BH512" i="6"/>
  <c r="BN511" i="6"/>
  <c r="BM511" i="6"/>
  <c r="BL511" i="6"/>
  <c r="BK511" i="6"/>
  <c r="BJ511" i="6"/>
  <c r="BI511" i="6"/>
  <c r="BG511" i="6"/>
  <c r="BN510" i="6"/>
  <c r="BM510" i="6"/>
  <c r="BL510" i="6"/>
  <c r="BK510" i="6"/>
  <c r="BJ510" i="6"/>
  <c r="BH510" i="6"/>
  <c r="BN509" i="6"/>
  <c r="BM509" i="6"/>
  <c r="BL509" i="6"/>
  <c r="BK509" i="6"/>
  <c r="BH509" i="6"/>
  <c r="BG509" i="6"/>
  <c r="BF509" i="6"/>
  <c r="BE509" i="6"/>
  <c r="BN508" i="6"/>
  <c r="BM508" i="6"/>
  <c r="BL508" i="6"/>
  <c r="BJ508" i="6"/>
  <c r="BI508" i="6"/>
  <c r="BH508" i="6"/>
  <c r="BF508" i="6"/>
  <c r="BN507" i="6"/>
  <c r="BM507" i="6"/>
  <c r="BL507" i="6"/>
  <c r="BK507" i="6"/>
  <c r="BJ507" i="6"/>
  <c r="BH507" i="6"/>
  <c r="BF507" i="6"/>
  <c r="BN506" i="6"/>
  <c r="BM506" i="6"/>
  <c r="BL506" i="6"/>
  <c r="BJ506" i="6"/>
  <c r="BH506" i="6"/>
  <c r="BF506" i="6"/>
  <c r="BN505" i="6"/>
  <c r="BM505" i="6"/>
  <c r="BL505" i="6"/>
  <c r="BK505" i="6"/>
  <c r="BH505" i="6"/>
  <c r="BG505" i="6"/>
  <c r="BN504" i="6"/>
  <c r="BM504" i="6"/>
  <c r="BL504" i="6"/>
  <c r="BJ504" i="6"/>
  <c r="BI504" i="6"/>
  <c r="BH504" i="6"/>
  <c r="BF504" i="6"/>
  <c r="BN503" i="6"/>
  <c r="BM503" i="6"/>
  <c r="BL503" i="6"/>
  <c r="BK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M501" i="6"/>
  <c r="BL501" i="6"/>
  <c r="BH501" i="6"/>
  <c r="BG501" i="6"/>
  <c r="BE501" i="6"/>
  <c r="BN500" i="6"/>
  <c r="BM500" i="6"/>
  <c r="BL500" i="6"/>
  <c r="BJ500" i="6"/>
  <c r="BI500" i="6"/>
  <c r="BH500" i="6"/>
  <c r="BF500" i="6"/>
  <c r="BN499" i="6"/>
  <c r="BM499" i="6"/>
  <c r="BL499" i="6"/>
  <c r="BK499" i="6"/>
  <c r="BJ499" i="6"/>
  <c r="BF499" i="6"/>
  <c r="BN498" i="6"/>
  <c r="BM498" i="6"/>
  <c r="BL498" i="6"/>
  <c r="BJ498" i="6"/>
  <c r="BI498" i="6"/>
  <c r="BH498" i="6"/>
  <c r="BF498" i="6"/>
  <c r="BN497" i="6"/>
  <c r="BM497" i="6"/>
  <c r="BL497" i="6"/>
  <c r="BK497" i="6"/>
  <c r="BJ497" i="6"/>
  <c r="BH497" i="6"/>
  <c r="BG497" i="6"/>
  <c r="BN496" i="6"/>
  <c r="BM496" i="6"/>
  <c r="BL496" i="6"/>
  <c r="BJ496" i="6"/>
  <c r="BI496" i="6"/>
  <c r="BH496" i="6"/>
  <c r="BF496" i="6"/>
  <c r="BE496" i="6"/>
  <c r="BN495" i="6"/>
  <c r="BM495" i="6"/>
  <c r="BL495" i="6"/>
  <c r="BK495" i="6"/>
  <c r="BJ495" i="6"/>
  <c r="BI495" i="6"/>
  <c r="BG495" i="6"/>
  <c r="BN494" i="6"/>
  <c r="BM494" i="6"/>
  <c r="BL494" i="6"/>
  <c r="BK494" i="6"/>
  <c r="BJ494" i="6"/>
  <c r="BH494" i="6"/>
  <c r="BF494" i="6"/>
  <c r="BN493" i="6"/>
  <c r="BM493" i="6"/>
  <c r="BL493" i="6"/>
  <c r="BH493" i="6"/>
  <c r="BG493" i="6"/>
  <c r="BE493" i="6"/>
  <c r="BN492" i="6"/>
  <c r="BM492" i="6"/>
  <c r="BL492" i="6"/>
  <c r="BJ492" i="6"/>
  <c r="BI492" i="6"/>
  <c r="BH492" i="6"/>
  <c r="BN491" i="6"/>
  <c r="BM491" i="6"/>
  <c r="BL491" i="6"/>
  <c r="BK491" i="6"/>
  <c r="BJ491" i="6"/>
  <c r="BH491" i="6"/>
  <c r="BN490" i="6"/>
  <c r="BM490" i="6"/>
  <c r="BL490" i="6"/>
  <c r="BJ490" i="6"/>
  <c r="BI490" i="6"/>
  <c r="BH490" i="6"/>
  <c r="BN489" i="6"/>
  <c r="BM489" i="6"/>
  <c r="BL489" i="6"/>
  <c r="BJ489" i="6"/>
  <c r="BH489" i="6"/>
  <c r="BG489" i="6"/>
  <c r="BN488" i="6"/>
  <c r="BM488" i="6"/>
  <c r="BL488" i="6"/>
  <c r="BJ488" i="6"/>
  <c r="BI488" i="6"/>
  <c r="BH488" i="6"/>
  <c r="BD488" i="6"/>
  <c r="BN487" i="6"/>
  <c r="BM487" i="6"/>
  <c r="BL487" i="6"/>
  <c r="BK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M485" i="6"/>
  <c r="BL485" i="6"/>
  <c r="BH485" i="6"/>
  <c r="BG485" i="6"/>
  <c r="BE485" i="6"/>
  <c r="BN484" i="6"/>
  <c r="BM484" i="6"/>
  <c r="BL484" i="6"/>
  <c r="BJ484" i="6"/>
  <c r="BI484" i="6"/>
  <c r="BH484" i="6"/>
  <c r="BN483" i="6"/>
  <c r="BM483" i="6"/>
  <c r="BL483" i="6"/>
  <c r="BK483" i="6"/>
  <c r="BJ483" i="6"/>
  <c r="BH483" i="6"/>
  <c r="BF483" i="6"/>
  <c r="BN482" i="6"/>
  <c r="BM482" i="6"/>
  <c r="BL482" i="6"/>
  <c r="BJ482" i="6"/>
  <c r="BI482" i="6"/>
  <c r="BH482" i="6"/>
  <c r="BF482" i="6"/>
  <c r="BN481" i="6"/>
  <c r="BM481" i="6"/>
  <c r="BL481" i="6"/>
  <c r="BK481" i="6"/>
  <c r="BH481" i="6"/>
  <c r="BG481" i="6"/>
  <c r="BN480" i="6"/>
  <c r="BM480" i="6"/>
  <c r="BL480" i="6"/>
  <c r="BJ480" i="6"/>
  <c r="BI480" i="6"/>
  <c r="BH480" i="6"/>
  <c r="BN479" i="6"/>
  <c r="BM479" i="6"/>
  <c r="BL479" i="6"/>
  <c r="BK479" i="6"/>
  <c r="BJ479" i="6"/>
  <c r="BI479" i="6"/>
  <c r="BN478" i="6"/>
  <c r="BM478" i="6"/>
  <c r="BL478" i="6"/>
  <c r="BK478" i="6"/>
  <c r="BJ478" i="6"/>
  <c r="BH478" i="6"/>
  <c r="BN477" i="6"/>
  <c r="BM477" i="6"/>
  <c r="BL477" i="6"/>
  <c r="BK477" i="6"/>
  <c r="BH477" i="6"/>
  <c r="BG477" i="6"/>
  <c r="BE477" i="6"/>
  <c r="BN476" i="6"/>
  <c r="BM476" i="6"/>
  <c r="BL476" i="6"/>
  <c r="BJ476" i="6"/>
  <c r="BI476" i="6"/>
  <c r="BH476" i="6"/>
  <c r="BN475" i="6"/>
  <c r="BM475" i="6"/>
  <c r="BL475" i="6"/>
  <c r="BK475" i="6"/>
  <c r="BJ475" i="6"/>
  <c r="BH475" i="6"/>
  <c r="BG475" i="6"/>
  <c r="BN474" i="6"/>
  <c r="BM474" i="6"/>
  <c r="BL474" i="6"/>
  <c r="BJ474" i="6"/>
  <c r="BI474" i="6"/>
  <c r="BH474" i="6"/>
  <c r="BF474" i="6"/>
  <c r="BN473" i="6"/>
  <c r="BM473" i="6"/>
  <c r="BL473" i="6"/>
  <c r="BJ473" i="6"/>
  <c r="BH473" i="6"/>
  <c r="BG473" i="6"/>
  <c r="BN472" i="6"/>
  <c r="BM472" i="6"/>
  <c r="BL472" i="6"/>
  <c r="BJ472" i="6"/>
  <c r="BI472" i="6"/>
  <c r="BH472" i="6"/>
  <c r="BE472" i="6"/>
  <c r="BN471" i="6"/>
  <c r="BM471" i="6"/>
  <c r="BL471" i="6"/>
  <c r="BK471" i="6"/>
  <c r="BJ471" i="6"/>
  <c r="BI471" i="6"/>
  <c r="BN470" i="6"/>
  <c r="BM470" i="6"/>
  <c r="BL470" i="6"/>
  <c r="BK470" i="6"/>
  <c r="BJ470" i="6"/>
  <c r="BH470" i="6"/>
  <c r="BE470" i="6"/>
  <c r="BN469" i="6"/>
  <c r="BM469" i="6"/>
  <c r="BL469" i="6"/>
  <c r="BK469" i="6"/>
  <c r="BH469" i="6"/>
  <c r="BG469" i="6"/>
  <c r="BE469" i="6"/>
  <c r="BN468" i="6"/>
  <c r="BM468" i="6"/>
  <c r="BL468" i="6"/>
  <c r="BJ468" i="6"/>
  <c r="BI468" i="6"/>
  <c r="BH468" i="6"/>
  <c r="BF468" i="6"/>
  <c r="BN467" i="6"/>
  <c r="BM467" i="6"/>
  <c r="BL467" i="6"/>
  <c r="BK467" i="6"/>
  <c r="BJ467" i="6"/>
  <c r="BH467" i="6"/>
  <c r="BG467" i="6"/>
  <c r="BF467" i="6"/>
  <c r="BN466" i="6"/>
  <c r="BM466" i="6"/>
  <c r="BL466" i="6"/>
  <c r="BJ466" i="6"/>
  <c r="BH466" i="6"/>
  <c r="BF466" i="6"/>
  <c r="BN465" i="6"/>
  <c r="BM465" i="6"/>
  <c r="BL465" i="6"/>
  <c r="BJ465" i="6"/>
  <c r="BH465" i="6"/>
  <c r="BG465" i="6"/>
  <c r="BN464" i="6"/>
  <c r="BM464" i="6"/>
  <c r="BL464" i="6"/>
  <c r="BJ464" i="6"/>
  <c r="BI464" i="6"/>
  <c r="BH464" i="6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H462" i="6"/>
  <c r="BF462" i="6"/>
  <c r="BN461" i="6"/>
  <c r="BM461" i="6"/>
  <c r="BL461" i="6"/>
  <c r="BK461" i="6"/>
  <c r="BH461" i="6"/>
  <c r="BG461" i="6"/>
  <c r="BF461" i="6"/>
  <c r="BE461" i="6"/>
  <c r="BN460" i="6"/>
  <c r="BM460" i="6"/>
  <c r="BL460" i="6"/>
  <c r="BJ460" i="6"/>
  <c r="BI460" i="6"/>
  <c r="BH460" i="6"/>
  <c r="BF460" i="6"/>
  <c r="BN459" i="6"/>
  <c r="BM459" i="6"/>
  <c r="BL459" i="6"/>
  <c r="BK459" i="6"/>
  <c r="BJ459" i="6"/>
  <c r="BH459" i="6"/>
  <c r="BN458" i="6"/>
  <c r="BM458" i="6"/>
  <c r="BL458" i="6"/>
  <c r="BJ458" i="6"/>
  <c r="BI458" i="6"/>
  <c r="BH458" i="6"/>
  <c r="BN457" i="6"/>
  <c r="BM457" i="6"/>
  <c r="BL457" i="6"/>
  <c r="BJ457" i="6"/>
  <c r="BH457" i="6"/>
  <c r="BG457" i="6"/>
  <c r="BN456" i="6"/>
  <c r="BM456" i="6"/>
  <c r="BL456" i="6"/>
  <c r="BJ456" i="6"/>
  <c r="BI456" i="6"/>
  <c r="BH456" i="6"/>
  <c r="BN455" i="6"/>
  <c r="BM455" i="6"/>
  <c r="BL455" i="6"/>
  <c r="BK455" i="6"/>
  <c r="BJ455" i="6"/>
  <c r="BI455" i="6"/>
  <c r="BN454" i="6"/>
  <c r="BM454" i="6"/>
  <c r="BL454" i="6"/>
  <c r="BK454" i="6"/>
  <c r="BJ454" i="6"/>
  <c r="BH454" i="6"/>
  <c r="BF454" i="6"/>
  <c r="BN453" i="6"/>
  <c r="BM453" i="6"/>
  <c r="BL453" i="6"/>
  <c r="BK453" i="6"/>
  <c r="BH453" i="6"/>
  <c r="BG453" i="6"/>
  <c r="BE453" i="6"/>
  <c r="BN452" i="6"/>
  <c r="BM452" i="6"/>
  <c r="BL452" i="6"/>
  <c r="BJ452" i="6"/>
  <c r="BI452" i="6"/>
  <c r="BH452" i="6"/>
  <c r="BF452" i="6"/>
  <c r="BN451" i="6"/>
  <c r="BM451" i="6"/>
  <c r="BL451" i="6"/>
  <c r="BK451" i="6"/>
  <c r="BJ451" i="6"/>
  <c r="BI451" i="6"/>
  <c r="BH451" i="6"/>
  <c r="BN450" i="6"/>
  <c r="BM450" i="6"/>
  <c r="BL450" i="6"/>
  <c r="BK450" i="6"/>
  <c r="BJ450" i="6"/>
  <c r="BI450" i="6"/>
  <c r="BH450" i="6"/>
  <c r="BF450" i="6"/>
  <c r="V450" i="6"/>
  <c r="X450" i="6" s="1"/>
  <c r="BN449" i="6"/>
  <c r="BM449" i="6"/>
  <c r="BL449" i="6"/>
  <c r="BK449" i="6"/>
  <c r="BH449" i="6"/>
  <c r="BG449" i="6"/>
  <c r="AY4" i="6"/>
  <c r="AX4" i="6"/>
  <c r="AJ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BK435" i="6"/>
  <c r="AK399" i="6"/>
  <c r="AM399" i="6" s="1"/>
  <c r="AK379" i="6"/>
  <c r="AM379" i="6" s="1"/>
  <c r="AK374" i="6"/>
  <c r="AM374" i="6" s="1"/>
  <c r="AK363" i="6"/>
  <c r="AM363" i="6" s="1"/>
  <c r="BN448" i="6"/>
  <c r="BM448" i="6"/>
  <c r="BL448" i="6"/>
  <c r="BJ448" i="6"/>
  <c r="BI448" i="6"/>
  <c r="BH448" i="6"/>
  <c r="BN447" i="6"/>
  <c r="BM447" i="6"/>
  <c r="BK447" i="6"/>
  <c r="BJ447" i="6"/>
  <c r="AK447" i="6"/>
  <c r="AM447" i="6" s="1"/>
  <c r="BN446" i="6"/>
  <c r="BM446" i="6"/>
  <c r="BL446" i="6"/>
  <c r="BK446" i="6"/>
  <c r="BJ446" i="6"/>
  <c r="BI444" i="6"/>
  <c r="BH443" i="6"/>
  <c r="BI436" i="6"/>
  <c r="BF443" i="6"/>
  <c r="BF436" i="6"/>
  <c r="V357" i="6"/>
  <c r="X357" i="6" s="1"/>
  <c r="V439" i="6"/>
  <c r="X439" i="6" s="1"/>
  <c r="V389" i="6"/>
  <c r="X389" i="6" s="1"/>
  <c r="BN445" i="6"/>
  <c r="BM445" i="6"/>
  <c r="BL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N442" i="6"/>
  <c r="BM442" i="6"/>
  <c r="BL442" i="6"/>
  <c r="BK442" i="6"/>
  <c r="BJ442" i="6"/>
  <c r="BH442" i="6"/>
  <c r="BF442" i="6"/>
  <c r="BN441" i="6"/>
  <c r="BM441" i="6"/>
  <c r="BL441" i="6"/>
  <c r="BH441" i="6"/>
  <c r="BG441" i="6"/>
  <c r="BN440" i="6"/>
  <c r="BM440" i="6"/>
  <c r="BL440" i="6"/>
  <c r="BI440" i="6"/>
  <c r="BH440" i="6"/>
  <c r="BN439" i="6"/>
  <c r="BM439" i="6"/>
  <c r="BK439" i="6"/>
  <c r="BJ439" i="6"/>
  <c r="BN438" i="6"/>
  <c r="BM438" i="6"/>
  <c r="BL438" i="6"/>
  <c r="BK438" i="6"/>
  <c r="BJ438" i="6"/>
  <c r="BN437" i="6"/>
  <c r="BM437" i="6"/>
  <c r="BL437" i="6"/>
  <c r="BG437" i="6"/>
  <c r="BN436" i="6"/>
  <c r="BM436" i="6"/>
  <c r="BL436" i="6"/>
  <c r="BH436" i="6"/>
  <c r="BN435" i="6"/>
  <c r="BM435" i="6"/>
  <c r="BJ435" i="6"/>
  <c r="V427" i="6"/>
  <c r="X427" i="6" s="1"/>
  <c r="V403" i="6"/>
  <c r="X403" i="6" s="1"/>
  <c r="AK672" i="6" l="1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87" i="6"/>
  <c r="BQ787" i="6" s="1"/>
  <c r="AM787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0" i="6" l="1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<sst xmlns="http://schemas.openxmlformats.org/spreadsheetml/2006/main" count="6001" uniqueCount="1155">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</sst>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8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1144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SUBTOTAL(9,J6:J954)</f>
        <v>3132</v>
      </c>
      <c r="K4" s="44">
        <f t="shared" si="0"/>
        <v>2794</v>
      </c>
      <c r="L4" s="44">
        <f t="shared" si="0"/>
        <v>2989</v>
      </c>
      <c r="M4" s="44">
        <f t="shared" si="0"/>
        <v>3165</v>
      </c>
      <c r="N4" s="44">
        <f t="shared" si="0"/>
        <v>2927</v>
      </c>
      <c r="O4" s="44">
        <f t="shared" si="0"/>
        <v>2745</v>
      </c>
      <c r="P4" s="44">
        <f t="shared" si="0"/>
        <v>3194</v>
      </c>
      <c r="Q4" s="44">
        <f t="shared" si="0"/>
        <v>3217</v>
      </c>
      <c r="R4" s="44">
        <f t="shared" si="0"/>
        <v>3267</v>
      </c>
      <c r="S4" s="44">
        <f t="shared" si="0"/>
        <v>1529</v>
      </c>
      <c r="T4" s="44">
        <f t="shared" si="0"/>
        <v>0</v>
      </c>
      <c r="U4" s="44">
        <f t="shared" si="0"/>
        <v>0</v>
      </c>
      <c r="V4" s="44">
        <f t="shared" si="0"/>
        <v>28959</v>
      </c>
      <c r="W4" s="102">
        <f t="shared" si="0"/>
        <v>0</v>
      </c>
      <c r="X4" s="97">
        <f>IFERROR(V4/W4,0)*100</f>
        <v>0</v>
      </c>
      <c r="Y4" s="47">
        <f t="shared" ref="Y4:AL4" si="1">SUBTOTAL(9,Y6:Y954)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40</v>
      </c>
      <c r="AG4" s="47">
        <f t="shared" si="1"/>
        <v>53</v>
      </c>
      <c r="AH4" s="47">
        <f t="shared" si="1"/>
        <v>22</v>
      </c>
      <c r="AI4" s="47">
        <f t="shared" si="1"/>
        <v>0</v>
      </c>
      <c r="AJ4" s="47">
        <f t="shared" si="1"/>
        <v>0</v>
      </c>
      <c r="AK4" s="47">
        <f t="shared" si="1"/>
        <v>407</v>
      </c>
      <c r="AL4" s="104">
        <f t="shared" si="1"/>
        <v>0</v>
      </c>
      <c r="AM4" s="97">
        <f>IFERROR(AK4/AL4,0)*100</f>
        <v>0</v>
      </c>
      <c r="AN4" s="47">
        <f t="shared" ref="AN4:BA4" si="2">SUBTOTAL(9,AN6:AN954)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18</v>
      </c>
      <c r="AV4" s="47">
        <f t="shared" si="2"/>
        <v>19</v>
      </c>
      <c r="AW4" s="47">
        <f t="shared" si="2"/>
        <v>21</v>
      </c>
      <c r="AX4" s="47">
        <f t="shared" si="2"/>
        <v>0</v>
      </c>
      <c r="AY4" s="47">
        <f t="shared" si="2"/>
        <v>0</v>
      </c>
      <c r="AZ4" s="47">
        <f t="shared" si="2"/>
        <v>248</v>
      </c>
      <c r="BA4" s="104">
        <f t="shared" si="2"/>
        <v>0</v>
      </c>
      <c r="BB4" s="97">
        <f>IFERROR(AZ4/BA4,0)*100</f>
        <v>0</v>
      </c>
      <c r="BC4" s="93">
        <f t="shared" ref="BC4:BP4" si="3">SUBTOTAL(9,BC6:BC954)</f>
        <v>3187</v>
      </c>
      <c r="BD4" s="93">
        <f t="shared" si="3"/>
        <v>2851</v>
      </c>
      <c r="BE4" s="93">
        <f t="shared" si="3"/>
        <v>3062</v>
      </c>
      <c r="BF4" s="93">
        <f t="shared" si="3"/>
        <v>3243</v>
      </c>
      <c r="BG4" s="93">
        <f t="shared" si="3"/>
        <v>2991</v>
      </c>
      <c r="BH4" s="93">
        <f t="shared" si="3"/>
        <v>2821</v>
      </c>
      <c r="BI4" s="93">
        <f t="shared" si="3"/>
        <v>3273</v>
      </c>
      <c r="BJ4" s="93">
        <f t="shared" si="3"/>
        <v>3275</v>
      </c>
      <c r="BK4" s="93">
        <f t="shared" si="3"/>
        <v>3339</v>
      </c>
      <c r="BL4" s="93">
        <f t="shared" si="3"/>
        <v>1572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29614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1153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7</v>
      </c>
      <c r="S6" s="42">
        <v>4</v>
      </c>
      <c r="T6" s="42"/>
      <c r="U6" s="42"/>
      <c r="V6" s="84">
        <f>SUM(J6:U6)</f>
        <v>52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/>
      <c r="AJ6" s="50"/>
      <c r="AK6" s="87">
        <f>SUM(Y6:AJ6)</f>
        <v>0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2</v>
      </c>
      <c r="AW6" s="50">
        <v>2</v>
      </c>
      <c r="AX6" s="50"/>
      <c r="AY6" s="50"/>
      <c r="AZ6" s="87">
        <f>SUM(AN6:AY6)</f>
        <v>11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9</v>
      </c>
      <c r="BL6" s="52">
        <f t="shared" si="7"/>
        <v>6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63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19</v>
      </c>
      <c r="S7" s="42">
        <v>12</v>
      </c>
      <c r="T7" s="42"/>
      <c r="U7" s="42"/>
      <c r="V7" s="85">
        <f t="shared" ref="V7:V70" si="8">SUM(J7:U7)</f>
        <v>79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/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/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19</v>
      </c>
      <c r="BL7" s="50">
        <f t="shared" ref="BL7:BL70" si="20">+S7+AH7+AW7</f>
        <v>12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79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2</v>
      </c>
      <c r="R8" s="42">
        <v>2</v>
      </c>
      <c r="S8" s="42">
        <v>3</v>
      </c>
      <c r="T8" s="42"/>
      <c r="U8" s="42"/>
      <c r="V8" s="85">
        <f t="shared" si="8"/>
        <v>45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/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/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2</v>
      </c>
      <c r="BK8" s="50">
        <f t="shared" si="19"/>
        <v>2</v>
      </c>
      <c r="BL8" s="50">
        <f t="shared" si="20"/>
        <v>3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45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7</v>
      </c>
      <c r="S9" s="42">
        <v>4</v>
      </c>
      <c r="T9" s="42"/>
      <c r="U9" s="42"/>
      <c r="V9" s="86">
        <f t="shared" si="8"/>
        <v>47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/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/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7</v>
      </c>
      <c r="BL9" s="50">
        <f t="shared" si="20"/>
        <v>4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47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9</v>
      </c>
      <c r="R10" s="42">
        <v>10</v>
      </c>
      <c r="S10" s="42">
        <v>7</v>
      </c>
      <c r="T10" s="42"/>
      <c r="U10" s="42"/>
      <c r="V10" s="85">
        <f t="shared" si="8"/>
        <v>83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>
        <v>0</v>
      </c>
      <c r="AI10" s="50"/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/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9</v>
      </c>
      <c r="BK10" s="50">
        <f t="shared" si="19"/>
        <v>10</v>
      </c>
      <c r="BL10" s="50">
        <f t="shared" si="20"/>
        <v>7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84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98</v>
      </c>
      <c r="Q11" s="42">
        <v>58</v>
      </c>
      <c r="R11" s="42">
        <v>83</v>
      </c>
      <c r="S11" s="42">
        <v>60</v>
      </c>
      <c r="T11" s="42"/>
      <c r="U11" s="42"/>
      <c r="V11" s="85">
        <f t="shared" si="8"/>
        <v>616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6</v>
      </c>
      <c r="AH11" s="50">
        <v>1</v>
      </c>
      <c r="AI11" s="50"/>
      <c r="AJ11" s="50"/>
      <c r="AK11" s="85">
        <f t="shared" si="9"/>
        <v>24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1</v>
      </c>
      <c r="AX11" s="50"/>
      <c r="AY11" s="50"/>
      <c r="AZ11" s="85">
        <f t="shared" si="10"/>
        <v>1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100</v>
      </c>
      <c r="BJ11" s="50">
        <f t="shared" si="18"/>
        <v>64</v>
      </c>
      <c r="BK11" s="50">
        <f t="shared" si="19"/>
        <v>89</v>
      </c>
      <c r="BL11" s="50">
        <f t="shared" si="20"/>
        <v>62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641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40</v>
      </c>
      <c r="S12" s="42">
        <v>15</v>
      </c>
      <c r="T12" s="42"/>
      <c r="U12" s="42"/>
      <c r="V12" s="85">
        <f t="shared" si="8"/>
        <v>207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>
        <v>1</v>
      </c>
      <c r="AI12" s="50"/>
      <c r="AJ12" s="50"/>
      <c r="AK12" s="85">
        <f t="shared" si="9"/>
        <v>3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>
        <v>0</v>
      </c>
      <c r="AX12" s="50"/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41</v>
      </c>
      <c r="BL12" s="50">
        <f t="shared" si="20"/>
        <v>16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211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14</v>
      </c>
      <c r="S13" s="42">
        <v>14</v>
      </c>
      <c r="T13" s="42"/>
      <c r="U13" s="42"/>
      <c r="V13" s="85">
        <f t="shared" si="8"/>
        <v>208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5</v>
      </c>
      <c r="AH13" s="50">
        <v>8</v>
      </c>
      <c r="AI13" s="50"/>
      <c r="AJ13" s="50"/>
      <c r="AK13" s="85">
        <f t="shared" si="9"/>
        <v>28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/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19</v>
      </c>
      <c r="BL13" s="50">
        <f t="shared" si="20"/>
        <v>22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236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12</v>
      </c>
      <c r="S14" s="42">
        <v>5</v>
      </c>
      <c r="T14" s="42"/>
      <c r="U14" s="42"/>
      <c r="V14" s="85">
        <f t="shared" si="8"/>
        <v>102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>
        <v>0</v>
      </c>
      <c r="AI14" s="50"/>
      <c r="AJ14" s="50"/>
      <c r="AK14" s="85">
        <f t="shared" si="9"/>
        <v>2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/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12</v>
      </c>
      <c r="BL14" s="50">
        <f t="shared" si="20"/>
        <v>5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104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8</v>
      </c>
      <c r="S15" s="42">
        <v>8</v>
      </c>
      <c r="T15" s="42"/>
      <c r="U15" s="42"/>
      <c r="V15" s="85">
        <f t="shared" si="8"/>
        <v>49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/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/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8</v>
      </c>
      <c r="BL15" s="50">
        <f t="shared" si="20"/>
        <v>8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49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1</v>
      </c>
      <c r="S16" s="42">
        <v>0</v>
      </c>
      <c r="T16" s="42"/>
      <c r="U16" s="42"/>
      <c r="V16" s="85">
        <f t="shared" si="8"/>
        <v>40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/>
      <c r="AJ16" s="50"/>
      <c r="AK16" s="85">
        <f t="shared" si="9"/>
        <v>0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/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1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40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6</v>
      </c>
      <c r="S17" s="42">
        <v>3</v>
      </c>
      <c r="T17" s="42"/>
      <c r="U17" s="42"/>
      <c r="V17" s="85">
        <f t="shared" si="8"/>
        <v>87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/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/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6</v>
      </c>
      <c r="BL17" s="50">
        <f t="shared" si="20"/>
        <v>3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87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10</v>
      </c>
      <c r="S18" s="42">
        <v>8</v>
      </c>
      <c r="T18" s="42"/>
      <c r="U18" s="42"/>
      <c r="V18" s="85">
        <f t="shared" si="8"/>
        <v>106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/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/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10</v>
      </c>
      <c r="BL18" s="50">
        <f t="shared" si="20"/>
        <v>8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106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6</v>
      </c>
      <c r="S19" s="42">
        <v>4</v>
      </c>
      <c r="T19" s="42"/>
      <c r="U19" s="42"/>
      <c r="V19" s="85">
        <f t="shared" si="8"/>
        <v>26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/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/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6</v>
      </c>
      <c r="BL19" s="50">
        <f t="shared" si="20"/>
        <v>4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26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125</v>
      </c>
      <c r="S20" s="42">
        <v>62</v>
      </c>
      <c r="T20" s="42"/>
      <c r="U20" s="42"/>
      <c r="V20" s="85">
        <f t="shared" si="8"/>
        <v>1011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>
        <v>0</v>
      </c>
      <c r="AI20" s="50"/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>
        <v>0</v>
      </c>
      <c r="AX20" s="50"/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125</v>
      </c>
      <c r="BL20" s="50">
        <f t="shared" si="20"/>
        <v>62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1013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>
        <v>0</v>
      </c>
      <c r="T21" s="42"/>
      <c r="U21" s="42"/>
      <c r="V21" s="85">
        <f t="shared" si="8"/>
        <v>25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/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/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25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3</v>
      </c>
      <c r="S22" s="42">
        <v>0</v>
      </c>
      <c r="T22" s="42"/>
      <c r="U22" s="42"/>
      <c r="V22" s="85">
        <f t="shared" si="8"/>
        <v>43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/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/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3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43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2</v>
      </c>
      <c r="S23" s="42">
        <v>1</v>
      </c>
      <c r="T23" s="42"/>
      <c r="U23" s="42"/>
      <c r="V23" s="85">
        <f t="shared" si="8"/>
        <v>20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/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/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2</v>
      </c>
      <c r="BL23" s="50">
        <f t="shared" si="20"/>
        <v>1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20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2</v>
      </c>
      <c r="S24" s="42">
        <v>0</v>
      </c>
      <c r="T24" s="42"/>
      <c r="U24" s="42"/>
      <c r="V24" s="85">
        <f t="shared" si="8"/>
        <v>18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/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/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2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18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>
        <v>0</v>
      </c>
      <c r="T25" s="42"/>
      <c r="U25" s="42"/>
      <c r="V25" s="85">
        <f t="shared" si="8"/>
        <v>5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/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/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5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1</v>
      </c>
      <c r="S26" s="42">
        <v>0</v>
      </c>
      <c r="T26" s="42"/>
      <c r="U26" s="42"/>
      <c r="V26" s="85">
        <f t="shared" si="8"/>
        <v>32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/>
      <c r="AJ26" s="50"/>
      <c r="AK26" s="85">
        <f t="shared" si="9"/>
        <v>0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>
        <v>0</v>
      </c>
      <c r="AX26" s="50"/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1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33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20</v>
      </c>
      <c r="R27" s="42">
        <v>26</v>
      </c>
      <c r="S27" s="42">
        <v>11</v>
      </c>
      <c r="T27" s="42"/>
      <c r="U27" s="42"/>
      <c r="V27" s="85">
        <f t="shared" si="8"/>
        <v>196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/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>
        <v>0</v>
      </c>
      <c r="AX27" s="50"/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20</v>
      </c>
      <c r="BK27" s="50">
        <f t="shared" si="19"/>
        <v>26</v>
      </c>
      <c r="BL27" s="50">
        <f t="shared" si="20"/>
        <v>11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219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36</v>
      </c>
      <c r="S28" s="42">
        <v>26</v>
      </c>
      <c r="T28" s="42"/>
      <c r="U28" s="42"/>
      <c r="V28" s="85">
        <f t="shared" si="8"/>
        <v>293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/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/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36</v>
      </c>
      <c r="BL28" s="50">
        <f t="shared" si="20"/>
        <v>26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293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65</v>
      </c>
      <c r="S29" s="42">
        <v>30</v>
      </c>
      <c r="T29" s="42"/>
      <c r="U29" s="42"/>
      <c r="V29" s="85">
        <f t="shared" si="8"/>
        <v>461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2</v>
      </c>
      <c r="AH29" s="50">
        <v>0</v>
      </c>
      <c r="AI29" s="50"/>
      <c r="AJ29" s="50"/>
      <c r="AK29" s="85">
        <f t="shared" si="9"/>
        <v>11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/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67</v>
      </c>
      <c r="BL29" s="50">
        <f t="shared" si="20"/>
        <v>30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474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14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18</v>
      </c>
      <c r="S30" s="42">
        <v>25</v>
      </c>
      <c r="T30" s="42"/>
      <c r="U30" s="42"/>
      <c r="V30" s="85">
        <f t="shared" si="8"/>
        <v>135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/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/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14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18</v>
      </c>
      <c r="BL30" s="50">
        <f t="shared" si="20"/>
        <v>25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135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2</v>
      </c>
      <c r="O31" s="42">
        <v>16</v>
      </c>
      <c r="P31" s="42">
        <v>28</v>
      </c>
      <c r="Q31" s="42">
        <v>13</v>
      </c>
      <c r="R31" s="42">
        <v>13</v>
      </c>
      <c r="S31" s="42">
        <v>18</v>
      </c>
      <c r="T31" s="42"/>
      <c r="U31" s="42"/>
      <c r="V31" s="85">
        <f t="shared" si="8"/>
        <v>236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/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/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2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13</v>
      </c>
      <c r="BL31" s="50">
        <f t="shared" si="20"/>
        <v>18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236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7</v>
      </c>
      <c r="S32" s="42">
        <v>2</v>
      </c>
      <c r="T32" s="42"/>
      <c r="U32" s="42"/>
      <c r="V32" s="85">
        <f t="shared" si="8"/>
        <v>42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/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/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7</v>
      </c>
      <c r="BL32" s="50">
        <f t="shared" si="20"/>
        <v>2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44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16</v>
      </c>
      <c r="S33" s="42">
        <v>16</v>
      </c>
      <c r="T33" s="42"/>
      <c r="U33" s="42"/>
      <c r="V33" s="85">
        <f t="shared" si="8"/>
        <v>141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/>
      <c r="AJ33" s="50"/>
      <c r="AK33" s="85">
        <f t="shared" si="9"/>
        <v>5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/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16</v>
      </c>
      <c r="BL33" s="50">
        <f t="shared" si="20"/>
        <v>16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146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7</v>
      </c>
      <c r="R34" s="42">
        <v>10</v>
      </c>
      <c r="S34" s="42">
        <v>7</v>
      </c>
      <c r="T34" s="42"/>
      <c r="U34" s="42"/>
      <c r="V34" s="85">
        <f t="shared" si="8"/>
        <v>101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/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1</v>
      </c>
      <c r="AW34" s="50">
        <v>0</v>
      </c>
      <c r="AX34" s="50"/>
      <c r="AY34" s="50"/>
      <c r="AZ34" s="85">
        <f t="shared" si="10"/>
        <v>2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7</v>
      </c>
      <c r="BK34" s="50">
        <f t="shared" si="19"/>
        <v>11</v>
      </c>
      <c r="BL34" s="50">
        <f t="shared" si="20"/>
        <v>7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103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>
        <v>0</v>
      </c>
      <c r="T35" s="42"/>
      <c r="U35" s="42"/>
      <c r="V35" s="85">
        <f t="shared" si="8"/>
        <v>12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/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/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12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16</v>
      </c>
      <c r="S36" s="42">
        <v>11</v>
      </c>
      <c r="T36" s="42"/>
      <c r="U36" s="42"/>
      <c r="V36" s="85">
        <f t="shared" si="8"/>
        <v>106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/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/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16</v>
      </c>
      <c r="BL36" s="50">
        <f t="shared" si="20"/>
        <v>11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106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8</v>
      </c>
      <c r="S37" s="42">
        <v>10</v>
      </c>
      <c r="T37" s="42"/>
      <c r="U37" s="42"/>
      <c r="V37" s="85">
        <f t="shared" si="8"/>
        <v>64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/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/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8</v>
      </c>
      <c r="BL37" s="50">
        <f t="shared" si="20"/>
        <v>10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64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2</v>
      </c>
      <c r="T38" s="42"/>
      <c r="U38" s="42"/>
      <c r="V38" s="85">
        <f t="shared" si="8"/>
        <v>2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/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/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2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2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10</v>
      </c>
      <c r="S39" s="42">
        <v>18</v>
      </c>
      <c r="T39" s="42"/>
      <c r="U39" s="42"/>
      <c r="V39" s="85">
        <f t="shared" si="8"/>
        <v>62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/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/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10</v>
      </c>
      <c r="BL39" s="50">
        <f t="shared" si="20"/>
        <v>18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62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2</v>
      </c>
      <c r="S40" s="42">
        <v>1</v>
      </c>
      <c r="T40" s="42"/>
      <c r="U40" s="42"/>
      <c r="V40" s="85">
        <f t="shared" si="8"/>
        <v>19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/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/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2</v>
      </c>
      <c r="BL40" s="50">
        <f t="shared" si="20"/>
        <v>1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19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14</v>
      </c>
      <c r="S41" s="42">
        <v>5</v>
      </c>
      <c r="T41" s="42"/>
      <c r="U41" s="42"/>
      <c r="V41" s="85">
        <f t="shared" si="8"/>
        <v>131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/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/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14</v>
      </c>
      <c r="BL41" s="50">
        <f t="shared" si="20"/>
        <v>5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136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2</v>
      </c>
      <c r="S42" s="42">
        <v>0</v>
      </c>
      <c r="T42" s="42"/>
      <c r="U42" s="42"/>
      <c r="V42" s="85">
        <f t="shared" si="8"/>
        <v>7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/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/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2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7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>
        <v>1</v>
      </c>
      <c r="T43" s="42"/>
      <c r="U43" s="42"/>
      <c r="V43" s="85">
        <f t="shared" si="8"/>
        <v>4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/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/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1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4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4</v>
      </c>
      <c r="S44" s="42">
        <v>0</v>
      </c>
      <c r="T44" s="42"/>
      <c r="U44" s="42"/>
      <c r="V44" s="85">
        <f t="shared" si="8"/>
        <v>22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/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/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4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22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12</v>
      </c>
      <c r="S45" s="42">
        <v>0</v>
      </c>
      <c r="T45" s="42"/>
      <c r="U45" s="42"/>
      <c r="V45" s="85">
        <f t="shared" si="8"/>
        <v>37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/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/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12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39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2</v>
      </c>
      <c r="S46" s="42">
        <v>0</v>
      </c>
      <c r="T46" s="42"/>
      <c r="U46" s="42"/>
      <c r="V46" s="85">
        <f t="shared" si="8"/>
        <v>20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/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/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2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20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/>
      <c r="U47" s="42"/>
      <c r="V47" s="85">
        <f t="shared" si="8"/>
        <v>4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/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/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4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/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/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/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4</v>
      </c>
      <c r="S49" s="42">
        <v>2</v>
      </c>
      <c r="T49" s="42"/>
      <c r="U49" s="42"/>
      <c r="V49" s="85">
        <f t="shared" si="8"/>
        <v>22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/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/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4</v>
      </c>
      <c r="BL49" s="50">
        <f t="shared" si="20"/>
        <v>2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22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/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/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/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1</v>
      </c>
      <c r="S51" s="42">
        <v>0</v>
      </c>
      <c r="T51" s="42"/>
      <c r="U51" s="42"/>
      <c r="V51" s="85">
        <f t="shared" si="8"/>
        <v>16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/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/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1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16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4</v>
      </c>
      <c r="S52" s="42">
        <v>4</v>
      </c>
      <c r="T52" s="42"/>
      <c r="U52" s="42"/>
      <c r="V52" s="85">
        <f t="shared" si="8"/>
        <v>29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/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/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4</v>
      </c>
      <c r="BL52" s="50">
        <f t="shared" si="20"/>
        <v>4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29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4</v>
      </c>
      <c r="S53" s="42">
        <v>2</v>
      </c>
      <c r="T53" s="42"/>
      <c r="U53" s="42"/>
      <c r="V53" s="85">
        <f t="shared" si="8"/>
        <v>18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>
        <v>0</v>
      </c>
      <c r="AI53" s="50"/>
      <c r="AJ53" s="50"/>
      <c r="AK53" s="85">
        <f t="shared" si="9"/>
        <v>1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/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4</v>
      </c>
      <c r="BL53" s="50">
        <f t="shared" si="20"/>
        <v>2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19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26</v>
      </c>
      <c r="S54" s="42">
        <v>11</v>
      </c>
      <c r="T54" s="42"/>
      <c r="U54" s="42"/>
      <c r="V54" s="85">
        <f t="shared" si="8"/>
        <v>283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>
        <v>0</v>
      </c>
      <c r="AI54" s="50"/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/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26</v>
      </c>
      <c r="BL54" s="50">
        <f t="shared" si="20"/>
        <v>11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290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6</v>
      </c>
      <c r="S55" s="42">
        <v>1</v>
      </c>
      <c r="T55" s="42"/>
      <c r="U55" s="42"/>
      <c r="V55" s="85">
        <f t="shared" si="8"/>
        <v>36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/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/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6</v>
      </c>
      <c r="BL55" s="50">
        <f t="shared" si="20"/>
        <v>1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36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1</v>
      </c>
      <c r="R56" s="42">
        <v>9</v>
      </c>
      <c r="S56" s="42">
        <v>1</v>
      </c>
      <c r="T56" s="42"/>
      <c r="U56" s="42"/>
      <c r="V56" s="85">
        <f t="shared" si="8"/>
        <v>65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1</v>
      </c>
      <c r="AG56" s="50">
        <v>0</v>
      </c>
      <c r="AH56" s="50">
        <v>0</v>
      </c>
      <c r="AI56" s="50"/>
      <c r="AJ56" s="50"/>
      <c r="AK56" s="85">
        <f t="shared" si="9"/>
        <v>1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/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2</v>
      </c>
      <c r="BK56" s="50">
        <f t="shared" si="19"/>
        <v>9</v>
      </c>
      <c r="BL56" s="50">
        <f t="shared" si="20"/>
        <v>1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66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9</v>
      </c>
      <c r="S57" s="42">
        <v>1</v>
      </c>
      <c r="T57" s="42"/>
      <c r="U57" s="42"/>
      <c r="V57" s="85">
        <f t="shared" si="8"/>
        <v>39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/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/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9</v>
      </c>
      <c r="BL57" s="50">
        <f t="shared" si="20"/>
        <v>1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39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5</v>
      </c>
      <c r="R58" s="42">
        <v>2</v>
      </c>
      <c r="S58" s="42">
        <v>0</v>
      </c>
      <c r="T58" s="42"/>
      <c r="U58" s="42"/>
      <c r="V58" s="85">
        <f t="shared" si="8"/>
        <v>21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/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/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5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21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3</v>
      </c>
      <c r="S59" s="42">
        <v>0</v>
      </c>
      <c r="T59" s="42"/>
      <c r="U59" s="42"/>
      <c r="V59" s="85">
        <f t="shared" si="8"/>
        <v>23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/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/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3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23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>
        <v>1</v>
      </c>
      <c r="T60" s="42"/>
      <c r="U60" s="42"/>
      <c r="V60" s="85">
        <f t="shared" si="8"/>
        <v>18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/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/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1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18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2</v>
      </c>
      <c r="S61" s="42">
        <v>0</v>
      </c>
      <c r="T61" s="42"/>
      <c r="U61" s="42"/>
      <c r="V61" s="85">
        <f t="shared" si="8"/>
        <v>33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/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/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2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33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5</v>
      </c>
      <c r="S62" s="42">
        <v>0</v>
      </c>
      <c r="T62" s="42"/>
      <c r="U62" s="42"/>
      <c r="V62" s="85">
        <f t="shared" si="8"/>
        <v>27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/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/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5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27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4</v>
      </c>
      <c r="S63" s="42">
        <v>2</v>
      </c>
      <c r="T63" s="42"/>
      <c r="U63" s="42"/>
      <c r="V63" s="85">
        <f t="shared" si="8"/>
        <v>33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/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/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4</v>
      </c>
      <c r="BL63" s="50">
        <f t="shared" si="20"/>
        <v>2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34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2</v>
      </c>
      <c r="Q64" s="42">
        <v>2</v>
      </c>
      <c r="R64" s="42">
        <v>5</v>
      </c>
      <c r="S64" s="42">
        <v>2</v>
      </c>
      <c r="T64" s="42"/>
      <c r="U64" s="42"/>
      <c r="V64" s="85">
        <f t="shared" si="8"/>
        <v>32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/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/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2</v>
      </c>
      <c r="BJ64" s="50">
        <f t="shared" si="18"/>
        <v>2</v>
      </c>
      <c r="BK64" s="50">
        <f t="shared" si="19"/>
        <v>5</v>
      </c>
      <c r="BL64" s="50">
        <f t="shared" si="20"/>
        <v>2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32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7</v>
      </c>
      <c r="S65" s="42">
        <v>3</v>
      </c>
      <c r="T65" s="42"/>
      <c r="U65" s="42"/>
      <c r="V65" s="85">
        <f t="shared" si="8"/>
        <v>73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/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/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7</v>
      </c>
      <c r="BL65" s="50">
        <f t="shared" si="20"/>
        <v>3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73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3</v>
      </c>
      <c r="S66" s="42">
        <v>2</v>
      </c>
      <c r="T66" s="42"/>
      <c r="U66" s="42"/>
      <c r="V66" s="85">
        <f t="shared" si="8"/>
        <v>37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/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/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3</v>
      </c>
      <c r="BL66" s="50">
        <f t="shared" si="20"/>
        <v>2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37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19</v>
      </c>
      <c r="R67" s="42">
        <v>8</v>
      </c>
      <c r="S67" s="42">
        <v>11</v>
      </c>
      <c r="T67" s="42"/>
      <c r="U67" s="42"/>
      <c r="V67" s="85">
        <f t="shared" si="8"/>
        <v>120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/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>
        <v>2</v>
      </c>
      <c r="AX67" s="50"/>
      <c r="AY67" s="50"/>
      <c r="AZ67" s="85">
        <f t="shared" si="10"/>
        <v>3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19</v>
      </c>
      <c r="BK67" s="50">
        <f t="shared" si="19"/>
        <v>8</v>
      </c>
      <c r="BL67" s="50">
        <f t="shared" si="20"/>
        <v>13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123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6</v>
      </c>
      <c r="R68" s="42">
        <v>11</v>
      </c>
      <c r="S68" s="42">
        <v>8</v>
      </c>
      <c r="T68" s="42"/>
      <c r="U68" s="42"/>
      <c r="V68" s="85">
        <f t="shared" si="8"/>
        <v>102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/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/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6</v>
      </c>
      <c r="BK68" s="50">
        <f t="shared" si="19"/>
        <v>11</v>
      </c>
      <c r="BL68" s="50">
        <f t="shared" si="20"/>
        <v>8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102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24</v>
      </c>
      <c r="R69" s="42">
        <v>43</v>
      </c>
      <c r="S69" s="42">
        <v>42</v>
      </c>
      <c r="T69" s="42"/>
      <c r="U69" s="42"/>
      <c r="V69" s="85">
        <f t="shared" si="8"/>
        <v>291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/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/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24</v>
      </c>
      <c r="BK69" s="50">
        <f t="shared" si="19"/>
        <v>43</v>
      </c>
      <c r="BL69" s="50">
        <f t="shared" si="20"/>
        <v>42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291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4</v>
      </c>
      <c r="R70" s="42">
        <v>8</v>
      </c>
      <c r="S70" s="42">
        <v>0</v>
      </c>
      <c r="T70" s="42"/>
      <c r="U70" s="42"/>
      <c r="V70" s="85">
        <f t="shared" si="8"/>
        <v>25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1</v>
      </c>
      <c r="AH70" s="50">
        <v>0</v>
      </c>
      <c r="AI70" s="50"/>
      <c r="AJ70" s="50"/>
      <c r="AK70" s="85">
        <f t="shared" si="9"/>
        <v>1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/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4</v>
      </c>
      <c r="BK70" s="50">
        <f t="shared" si="19"/>
        <v>9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26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3</v>
      </c>
      <c r="S71" s="42">
        <v>2</v>
      </c>
      <c r="T71" s="42"/>
      <c r="U71" s="42"/>
      <c r="V71" s="85">
        <f t="shared" ref="V71:V134" si="29">SUM(J71:U71)</f>
        <v>44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1</v>
      </c>
      <c r="AH71" s="50">
        <v>0</v>
      </c>
      <c r="AI71" s="50"/>
      <c r="AJ71" s="50"/>
      <c r="AK71" s="85">
        <f t="shared" ref="AK71:AK134" si="30">SUM(Y71:AJ71)</f>
        <v>2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/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4</v>
      </c>
      <c r="BL71" s="50">
        <f t="shared" ref="BL71:BL134" si="41">+S71+AH71+AW71</f>
        <v>2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46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11</v>
      </c>
      <c r="Q72" s="42">
        <v>7</v>
      </c>
      <c r="R72" s="42">
        <v>5</v>
      </c>
      <c r="S72" s="42">
        <v>7</v>
      </c>
      <c r="T72" s="42"/>
      <c r="U72" s="42"/>
      <c r="V72" s="85">
        <f t="shared" si="29"/>
        <v>75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/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/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11</v>
      </c>
      <c r="BJ72" s="50">
        <f t="shared" si="39"/>
        <v>7</v>
      </c>
      <c r="BK72" s="50">
        <f t="shared" si="40"/>
        <v>5</v>
      </c>
      <c r="BL72" s="50">
        <f t="shared" si="41"/>
        <v>7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75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10</v>
      </c>
      <c r="Q73" s="42">
        <v>22</v>
      </c>
      <c r="R73" s="42">
        <v>23</v>
      </c>
      <c r="S73" s="42">
        <v>0</v>
      </c>
      <c r="T73" s="42"/>
      <c r="U73" s="42"/>
      <c r="V73" s="85">
        <f t="shared" si="29"/>
        <v>132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/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/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10</v>
      </c>
      <c r="BJ73" s="50">
        <f t="shared" si="39"/>
        <v>22</v>
      </c>
      <c r="BK73" s="50">
        <f t="shared" si="40"/>
        <v>23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132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4</v>
      </c>
      <c r="R74" s="42">
        <v>11</v>
      </c>
      <c r="S74" s="42">
        <v>7</v>
      </c>
      <c r="T74" s="42"/>
      <c r="U74" s="42"/>
      <c r="V74" s="85">
        <f t="shared" si="29"/>
        <v>77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/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/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4</v>
      </c>
      <c r="BK74" s="50">
        <f t="shared" si="40"/>
        <v>11</v>
      </c>
      <c r="BL74" s="50">
        <f t="shared" si="41"/>
        <v>7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77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3</v>
      </c>
      <c r="R75" s="42">
        <v>4</v>
      </c>
      <c r="S75" s="42">
        <v>0</v>
      </c>
      <c r="T75" s="42"/>
      <c r="U75" s="42"/>
      <c r="V75" s="85">
        <f t="shared" si="29"/>
        <v>48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/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/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3</v>
      </c>
      <c r="BK75" s="50">
        <f t="shared" si="40"/>
        <v>4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48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4</v>
      </c>
      <c r="S76" s="42">
        <v>6</v>
      </c>
      <c r="T76" s="42"/>
      <c r="U76" s="42"/>
      <c r="V76" s="85">
        <f t="shared" si="29"/>
        <v>39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/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/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4</v>
      </c>
      <c r="BL76" s="50">
        <f t="shared" si="41"/>
        <v>6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39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4</v>
      </c>
      <c r="S77" s="42">
        <v>0</v>
      </c>
      <c r="T77" s="42"/>
      <c r="U77" s="42"/>
      <c r="V77" s="85">
        <f t="shared" si="29"/>
        <v>24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/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/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4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24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>
        <v>0</v>
      </c>
      <c r="T78" s="42"/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1</v>
      </c>
      <c r="AH78" s="50">
        <v>0</v>
      </c>
      <c r="AI78" s="50"/>
      <c r="AJ78" s="50"/>
      <c r="AK78" s="85">
        <f t="shared" si="30"/>
        <v>11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/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1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12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15</v>
      </c>
      <c r="P79" s="42">
        <v>12</v>
      </c>
      <c r="Q79" s="42">
        <v>12</v>
      </c>
      <c r="R79" s="42">
        <v>20</v>
      </c>
      <c r="S79" s="42">
        <v>10</v>
      </c>
      <c r="T79" s="42"/>
      <c r="U79" s="42"/>
      <c r="V79" s="85">
        <f t="shared" si="29"/>
        <v>169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>
        <v>0</v>
      </c>
      <c r="AI79" s="50"/>
      <c r="AJ79" s="50"/>
      <c r="AK79" s="85">
        <f t="shared" si="30"/>
        <v>4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/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15</v>
      </c>
      <c r="BI79" s="50">
        <f t="shared" si="38"/>
        <v>12</v>
      </c>
      <c r="BJ79" s="50">
        <f t="shared" si="39"/>
        <v>12</v>
      </c>
      <c r="BK79" s="50">
        <f t="shared" si="40"/>
        <v>21</v>
      </c>
      <c r="BL79" s="50">
        <f t="shared" si="41"/>
        <v>10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173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9</v>
      </c>
      <c r="R80" s="42">
        <v>3</v>
      </c>
      <c r="S80" s="42">
        <v>0</v>
      </c>
      <c r="T80" s="42"/>
      <c r="U80" s="42"/>
      <c r="V80" s="85">
        <f t="shared" si="29"/>
        <v>50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/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/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9</v>
      </c>
      <c r="BK80" s="50">
        <f t="shared" si="40"/>
        <v>3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50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5</v>
      </c>
      <c r="R81" s="42">
        <v>13</v>
      </c>
      <c r="S81" s="42">
        <v>0</v>
      </c>
      <c r="T81" s="42"/>
      <c r="U81" s="42"/>
      <c r="V81" s="85">
        <f t="shared" si="29"/>
        <v>38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/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/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5</v>
      </c>
      <c r="BK81" s="50">
        <f t="shared" si="40"/>
        <v>13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38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9</v>
      </c>
      <c r="R82" s="42">
        <v>10</v>
      </c>
      <c r="S82" s="42">
        <v>0</v>
      </c>
      <c r="T82" s="42"/>
      <c r="U82" s="42"/>
      <c r="V82" s="85">
        <f t="shared" si="29"/>
        <v>35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/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/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9</v>
      </c>
      <c r="BK82" s="50">
        <f t="shared" si="40"/>
        <v>10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35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4</v>
      </c>
      <c r="O83" s="42">
        <v>2</v>
      </c>
      <c r="P83" s="42">
        <v>0</v>
      </c>
      <c r="Q83" s="42">
        <v>0</v>
      </c>
      <c r="R83" s="42">
        <v>0</v>
      </c>
      <c r="S83" s="42">
        <v>0</v>
      </c>
      <c r="T83" s="42"/>
      <c r="U83" s="42"/>
      <c r="V83" s="85">
        <f t="shared" si="29"/>
        <v>10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/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/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4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10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>
        <v>0</v>
      </c>
      <c r="T84" s="42"/>
      <c r="U84" s="42"/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/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/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1</v>
      </c>
      <c r="S85" s="42">
        <v>2</v>
      </c>
      <c r="T85" s="42"/>
      <c r="U85" s="42"/>
      <c r="V85" s="85">
        <f t="shared" si="29"/>
        <v>7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/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/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1</v>
      </c>
      <c r="BL85" s="50">
        <f t="shared" si="41"/>
        <v>2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7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>
        <v>1</v>
      </c>
      <c r="T86" s="42"/>
      <c r="U86" s="42"/>
      <c r="V86" s="85">
        <f t="shared" si="29"/>
        <v>17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/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/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1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17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>
        <v>0</v>
      </c>
      <c r="T87" s="42"/>
      <c r="U87" s="42"/>
      <c r="V87" s="85">
        <f t="shared" si="29"/>
        <v>10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/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/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10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3</v>
      </c>
      <c r="O88" s="42">
        <v>0</v>
      </c>
      <c r="P88" s="42">
        <v>7</v>
      </c>
      <c r="Q88" s="42">
        <v>1</v>
      </c>
      <c r="R88" s="42">
        <v>1</v>
      </c>
      <c r="S88" s="42">
        <v>1</v>
      </c>
      <c r="T88" s="42"/>
      <c r="U88" s="42"/>
      <c r="V88" s="85">
        <f t="shared" si="29"/>
        <v>23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/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/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3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1</v>
      </c>
      <c r="BL88" s="50">
        <f t="shared" si="41"/>
        <v>1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23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7</v>
      </c>
      <c r="P89" s="42">
        <v>5</v>
      </c>
      <c r="Q89" s="42">
        <v>5</v>
      </c>
      <c r="R89" s="42">
        <v>5</v>
      </c>
      <c r="S89" s="42">
        <v>6</v>
      </c>
      <c r="T89" s="42"/>
      <c r="U89" s="42"/>
      <c r="V89" s="85">
        <f t="shared" si="29"/>
        <v>43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1</v>
      </c>
      <c r="AH89" s="50">
        <v>0</v>
      </c>
      <c r="AI89" s="50"/>
      <c r="AJ89" s="50"/>
      <c r="AK89" s="85">
        <f t="shared" si="30"/>
        <v>1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/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7</v>
      </c>
      <c r="BI89" s="50">
        <f t="shared" si="38"/>
        <v>5</v>
      </c>
      <c r="BJ89" s="50">
        <f t="shared" si="39"/>
        <v>5</v>
      </c>
      <c r="BK89" s="50">
        <f t="shared" si="40"/>
        <v>6</v>
      </c>
      <c r="BL89" s="50">
        <f t="shared" si="41"/>
        <v>6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44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4</v>
      </c>
      <c r="O90" s="42">
        <v>1</v>
      </c>
      <c r="P90" s="42">
        <v>1</v>
      </c>
      <c r="Q90" s="42">
        <v>0</v>
      </c>
      <c r="R90" s="42">
        <v>1</v>
      </c>
      <c r="S90" s="42">
        <v>1</v>
      </c>
      <c r="T90" s="42"/>
      <c r="U90" s="42"/>
      <c r="V90" s="85">
        <f t="shared" si="29"/>
        <v>19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/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1</v>
      </c>
      <c r="AX90" s="50"/>
      <c r="AY90" s="50"/>
      <c r="AZ90" s="85">
        <f t="shared" si="31"/>
        <v>1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4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1</v>
      </c>
      <c r="BL90" s="50">
        <f t="shared" si="41"/>
        <v>2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20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>
        <v>0</v>
      </c>
      <c r="T91" s="42"/>
      <c r="U91" s="42"/>
      <c r="V91" s="85">
        <f t="shared" si="29"/>
        <v>3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/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/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5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0</v>
      </c>
      <c r="K92" s="42">
        <v>0</v>
      </c>
      <c r="L92" s="42">
        <v>13</v>
      </c>
      <c r="M92" s="42">
        <v>3</v>
      </c>
      <c r="N92" s="42">
        <v>0</v>
      </c>
      <c r="O92" s="42">
        <v>11</v>
      </c>
      <c r="P92" s="42">
        <v>5</v>
      </c>
      <c r="Q92" s="42">
        <v>24</v>
      </c>
      <c r="R92" s="42">
        <v>0</v>
      </c>
      <c r="S92" s="42">
        <v>1</v>
      </c>
      <c r="T92" s="42"/>
      <c r="U92" s="42"/>
      <c r="V92" s="85">
        <f t="shared" si="29"/>
        <v>57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>
        <v>0</v>
      </c>
      <c r="AI92" s="50"/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/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13</v>
      </c>
      <c r="BF92" s="50">
        <f t="shared" si="35"/>
        <v>3</v>
      </c>
      <c r="BG92" s="50">
        <f t="shared" si="36"/>
        <v>0</v>
      </c>
      <c r="BH92" s="50">
        <f t="shared" si="37"/>
        <v>12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1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58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34</v>
      </c>
      <c r="O93" s="42">
        <v>11</v>
      </c>
      <c r="P93" s="42">
        <v>43</v>
      </c>
      <c r="Q93" s="42">
        <v>74</v>
      </c>
      <c r="R93" s="42">
        <v>90</v>
      </c>
      <c r="S93" s="42">
        <v>9</v>
      </c>
      <c r="T93" s="42"/>
      <c r="U93" s="42"/>
      <c r="V93" s="85">
        <f t="shared" si="29"/>
        <v>433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>
        <v>0</v>
      </c>
      <c r="AI93" s="50"/>
      <c r="AJ93" s="50"/>
      <c r="AK93" s="85">
        <f t="shared" si="30"/>
        <v>7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/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34</v>
      </c>
      <c r="BH93" s="50">
        <f t="shared" si="37"/>
        <v>11</v>
      </c>
      <c r="BI93" s="50">
        <f t="shared" si="38"/>
        <v>47</v>
      </c>
      <c r="BJ93" s="50">
        <f t="shared" si="39"/>
        <v>77</v>
      </c>
      <c r="BK93" s="50">
        <f t="shared" si="40"/>
        <v>90</v>
      </c>
      <c r="BL93" s="50">
        <f t="shared" si="41"/>
        <v>9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441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6</v>
      </c>
      <c r="S94" s="42">
        <v>4</v>
      </c>
      <c r="T94" s="42"/>
      <c r="U94" s="42"/>
      <c r="V94" s="85">
        <f t="shared" si="29"/>
        <v>53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/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/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6</v>
      </c>
      <c r="BL94" s="50">
        <f t="shared" si="41"/>
        <v>4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53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10</v>
      </c>
      <c r="R95" s="42">
        <v>12</v>
      </c>
      <c r="S95" s="42">
        <v>0</v>
      </c>
      <c r="T95" s="42"/>
      <c r="U95" s="42"/>
      <c r="V95" s="85">
        <f t="shared" si="29"/>
        <v>62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/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/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10</v>
      </c>
      <c r="BK95" s="50">
        <f t="shared" si="40"/>
        <v>12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62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1</v>
      </c>
      <c r="S96" s="42">
        <v>0</v>
      </c>
      <c r="T96" s="42"/>
      <c r="U96" s="42"/>
      <c r="V96" s="85">
        <f t="shared" si="29"/>
        <v>34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/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/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1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34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10</v>
      </c>
      <c r="S97" s="42">
        <v>0</v>
      </c>
      <c r="T97" s="42"/>
      <c r="U97" s="42"/>
      <c r="V97" s="85">
        <f t="shared" si="29"/>
        <v>47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/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/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10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47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1</v>
      </c>
      <c r="S98" s="42">
        <v>0</v>
      </c>
      <c r="T98" s="42"/>
      <c r="U98" s="42"/>
      <c r="V98" s="85">
        <f t="shared" si="29"/>
        <v>9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/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/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1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9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13</v>
      </c>
      <c r="R99" s="42">
        <v>4</v>
      </c>
      <c r="S99" s="42">
        <v>2</v>
      </c>
      <c r="T99" s="42"/>
      <c r="U99" s="42"/>
      <c r="V99" s="85">
        <f t="shared" si="29"/>
        <v>75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/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/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13</v>
      </c>
      <c r="BK99" s="50">
        <f t="shared" si="40"/>
        <v>4</v>
      </c>
      <c r="BL99" s="50">
        <f t="shared" si="41"/>
        <v>2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76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10</v>
      </c>
      <c r="Q100" s="42">
        <v>10</v>
      </c>
      <c r="R100" s="42">
        <v>8</v>
      </c>
      <c r="S100" s="42">
        <v>2</v>
      </c>
      <c r="T100" s="42"/>
      <c r="U100" s="42"/>
      <c r="V100" s="85">
        <f t="shared" si="29"/>
        <v>85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/>
      <c r="AJ100" s="50"/>
      <c r="AK100" s="85">
        <f t="shared" si="30"/>
        <v>0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/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10</v>
      </c>
      <c r="BJ100" s="50">
        <f t="shared" si="39"/>
        <v>10</v>
      </c>
      <c r="BK100" s="50">
        <f t="shared" si="40"/>
        <v>8</v>
      </c>
      <c r="BL100" s="50">
        <f t="shared" si="41"/>
        <v>2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85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4</v>
      </c>
      <c r="S101" s="42">
        <v>1</v>
      </c>
      <c r="T101" s="42"/>
      <c r="U101" s="42"/>
      <c r="V101" s="85">
        <f t="shared" si="29"/>
        <v>32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>
        <v>0</v>
      </c>
      <c r="AI101" s="50"/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/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4</v>
      </c>
      <c r="BL101" s="50">
        <f t="shared" si="41"/>
        <v>1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34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1</v>
      </c>
      <c r="S102" s="42">
        <v>2</v>
      </c>
      <c r="T102" s="42"/>
      <c r="U102" s="42"/>
      <c r="V102" s="85">
        <f t="shared" si="29"/>
        <v>32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/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/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1</v>
      </c>
      <c r="BL102" s="50">
        <f t="shared" si="41"/>
        <v>2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32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19</v>
      </c>
      <c r="R103" s="42">
        <v>48</v>
      </c>
      <c r="S103" s="42">
        <v>27</v>
      </c>
      <c r="T103" s="42"/>
      <c r="U103" s="42"/>
      <c r="V103" s="85">
        <f t="shared" si="29"/>
        <v>246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/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/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19</v>
      </c>
      <c r="BK103" s="50">
        <f t="shared" si="40"/>
        <v>48</v>
      </c>
      <c r="BL103" s="50">
        <f t="shared" si="41"/>
        <v>27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247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11</v>
      </c>
      <c r="R104" s="42">
        <v>8</v>
      </c>
      <c r="S104" s="42">
        <v>0</v>
      </c>
      <c r="T104" s="42"/>
      <c r="U104" s="42"/>
      <c r="V104" s="85">
        <f t="shared" si="29"/>
        <v>73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1</v>
      </c>
      <c r="AG104" s="50">
        <v>0</v>
      </c>
      <c r="AH104" s="50">
        <v>0</v>
      </c>
      <c r="AI104" s="50"/>
      <c r="AJ104" s="50"/>
      <c r="AK104" s="85">
        <f t="shared" si="30"/>
        <v>7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/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12</v>
      </c>
      <c r="BK104" s="50">
        <f t="shared" si="40"/>
        <v>8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80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1</v>
      </c>
      <c r="S105" s="42">
        <v>0</v>
      </c>
      <c r="T105" s="42"/>
      <c r="U105" s="42"/>
      <c r="V105" s="85">
        <f t="shared" si="29"/>
        <v>6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/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/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1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6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11</v>
      </c>
      <c r="S106" s="42">
        <v>0</v>
      </c>
      <c r="T106" s="42"/>
      <c r="U106" s="42"/>
      <c r="V106" s="85">
        <f t="shared" si="29"/>
        <v>66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/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>
        <v>0</v>
      </c>
      <c r="AX106" s="50"/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11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67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4</v>
      </c>
      <c r="P107" s="42">
        <v>5</v>
      </c>
      <c r="Q107" s="42">
        <v>9</v>
      </c>
      <c r="R107" s="42">
        <v>5</v>
      </c>
      <c r="S107" s="42">
        <v>5</v>
      </c>
      <c r="T107" s="42"/>
      <c r="U107" s="42"/>
      <c r="V107" s="85">
        <f t="shared" si="29"/>
        <v>68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/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/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4</v>
      </c>
      <c r="BI107" s="50">
        <f t="shared" si="38"/>
        <v>5</v>
      </c>
      <c r="BJ107" s="50">
        <f t="shared" si="39"/>
        <v>9</v>
      </c>
      <c r="BK107" s="50">
        <f t="shared" si="40"/>
        <v>5</v>
      </c>
      <c r="BL107" s="50">
        <f t="shared" si="41"/>
        <v>5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68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1</v>
      </c>
      <c r="S108" s="42">
        <v>0</v>
      </c>
      <c r="T108" s="42"/>
      <c r="U108" s="42"/>
      <c r="V108" s="85">
        <f t="shared" si="29"/>
        <v>3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/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/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1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3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/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/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/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1</v>
      </c>
      <c r="P110" s="42">
        <v>0</v>
      </c>
      <c r="Q110" s="42">
        <v>0</v>
      </c>
      <c r="R110" s="42">
        <v>6</v>
      </c>
      <c r="S110" s="42">
        <v>0</v>
      </c>
      <c r="T110" s="42"/>
      <c r="U110" s="42"/>
      <c r="V110" s="85">
        <f t="shared" si="29"/>
        <v>14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/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/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1</v>
      </c>
      <c r="BI110" s="50">
        <f t="shared" si="38"/>
        <v>0</v>
      </c>
      <c r="BJ110" s="50">
        <f t="shared" si="39"/>
        <v>0</v>
      </c>
      <c r="BK110" s="50">
        <f t="shared" si="40"/>
        <v>6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14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4</v>
      </c>
      <c r="R111" s="42">
        <v>43</v>
      </c>
      <c r="S111" s="42">
        <v>0</v>
      </c>
      <c r="T111" s="42"/>
      <c r="U111" s="42"/>
      <c r="V111" s="85">
        <f t="shared" si="29"/>
        <v>173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/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/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4</v>
      </c>
      <c r="BK111" s="50">
        <f t="shared" si="40"/>
        <v>43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183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>
        <v>0</v>
      </c>
      <c r="T112" s="42"/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/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/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21</v>
      </c>
      <c r="R113" s="42">
        <v>22</v>
      </c>
      <c r="S113" s="42">
        <v>1</v>
      </c>
      <c r="T113" s="42"/>
      <c r="U113" s="42"/>
      <c r="V113" s="85">
        <f t="shared" si="29"/>
        <v>186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>
        <v>0</v>
      </c>
      <c r="AI113" s="50"/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/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21</v>
      </c>
      <c r="BK113" s="50">
        <f t="shared" si="40"/>
        <v>22</v>
      </c>
      <c r="BL113" s="50">
        <f t="shared" si="41"/>
        <v>1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187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>
        <v>0</v>
      </c>
      <c r="T114" s="42"/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/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/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28</v>
      </c>
      <c r="Q115" s="42">
        <v>21</v>
      </c>
      <c r="R115" s="42">
        <v>46</v>
      </c>
      <c r="S115" s="42">
        <v>48</v>
      </c>
      <c r="T115" s="42"/>
      <c r="U115" s="42"/>
      <c r="V115" s="85">
        <f t="shared" si="29"/>
        <v>236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/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/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28</v>
      </c>
      <c r="BJ115" s="50">
        <f t="shared" si="39"/>
        <v>21</v>
      </c>
      <c r="BK115" s="50">
        <f t="shared" si="40"/>
        <v>46</v>
      </c>
      <c r="BL115" s="50">
        <f t="shared" si="41"/>
        <v>48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241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15</v>
      </c>
      <c r="O116" s="42">
        <v>0</v>
      </c>
      <c r="P116" s="42">
        <v>5</v>
      </c>
      <c r="Q116" s="42">
        <v>1</v>
      </c>
      <c r="R116" s="42">
        <v>3</v>
      </c>
      <c r="S116" s="42">
        <v>2</v>
      </c>
      <c r="T116" s="42"/>
      <c r="U116" s="42"/>
      <c r="V116" s="85">
        <f t="shared" si="29"/>
        <v>40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/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/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15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3</v>
      </c>
      <c r="BL116" s="50">
        <f t="shared" si="41"/>
        <v>2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40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1</v>
      </c>
      <c r="S117" s="42">
        <v>0</v>
      </c>
      <c r="T117" s="42"/>
      <c r="U117" s="42"/>
      <c r="V117" s="85">
        <f t="shared" si="29"/>
        <v>11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/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/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1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11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1</v>
      </c>
      <c r="S118" s="42">
        <v>0</v>
      </c>
      <c r="T118" s="42"/>
      <c r="U118" s="42"/>
      <c r="V118" s="85">
        <f t="shared" si="29"/>
        <v>16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/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/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1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16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4</v>
      </c>
      <c r="R119" s="42">
        <v>5</v>
      </c>
      <c r="S119" s="42">
        <v>1</v>
      </c>
      <c r="T119" s="42"/>
      <c r="U119" s="42"/>
      <c r="V119" s="85">
        <f t="shared" si="29"/>
        <v>58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/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/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4</v>
      </c>
      <c r="BK119" s="50">
        <f t="shared" si="40"/>
        <v>5</v>
      </c>
      <c r="BL119" s="50">
        <f t="shared" si="41"/>
        <v>1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58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48</v>
      </c>
      <c r="L120" s="42">
        <v>56</v>
      </c>
      <c r="M120" s="42">
        <v>82</v>
      </c>
      <c r="N120" s="42">
        <v>31</v>
      </c>
      <c r="O120" s="42">
        <v>27</v>
      </c>
      <c r="P120" s="42">
        <v>38</v>
      </c>
      <c r="Q120" s="42">
        <v>48</v>
      </c>
      <c r="R120" s="42">
        <v>46</v>
      </c>
      <c r="S120" s="42">
        <v>12</v>
      </c>
      <c r="T120" s="42"/>
      <c r="U120" s="42"/>
      <c r="V120" s="85">
        <f t="shared" si="29"/>
        <v>436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>
        <v>0</v>
      </c>
      <c r="AI120" s="50"/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6</v>
      </c>
      <c r="AW120" s="50">
        <v>4</v>
      </c>
      <c r="AX120" s="50"/>
      <c r="AY120" s="50"/>
      <c r="AZ120" s="85">
        <f t="shared" si="31"/>
        <v>15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48</v>
      </c>
      <c r="BE120" s="50">
        <f t="shared" si="34"/>
        <v>56</v>
      </c>
      <c r="BF120" s="50">
        <f t="shared" si="35"/>
        <v>83</v>
      </c>
      <c r="BG120" s="50">
        <f t="shared" si="36"/>
        <v>31</v>
      </c>
      <c r="BH120" s="50">
        <f t="shared" si="37"/>
        <v>28</v>
      </c>
      <c r="BI120" s="50">
        <f t="shared" si="38"/>
        <v>40</v>
      </c>
      <c r="BJ120" s="50">
        <f t="shared" si="39"/>
        <v>51</v>
      </c>
      <c r="BK120" s="50">
        <f t="shared" si="40"/>
        <v>52</v>
      </c>
      <c r="BL120" s="50">
        <f t="shared" si="41"/>
        <v>16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453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>
        <v>0</v>
      </c>
      <c r="T121" s="42"/>
      <c r="U121" s="42"/>
      <c r="V121" s="85">
        <f t="shared" si="29"/>
        <v>57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/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/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57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0</v>
      </c>
      <c r="S122" s="42">
        <v>0</v>
      </c>
      <c r="T122" s="42"/>
      <c r="U122" s="42"/>
      <c r="V122" s="85">
        <f t="shared" si="29"/>
        <v>35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/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/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35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29</v>
      </c>
      <c r="R123" s="42">
        <v>30</v>
      </c>
      <c r="S123" s="42">
        <v>0</v>
      </c>
      <c r="T123" s="42"/>
      <c r="U123" s="42"/>
      <c r="V123" s="85">
        <f t="shared" si="29"/>
        <v>258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/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/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29</v>
      </c>
      <c r="BK123" s="50">
        <f t="shared" si="40"/>
        <v>30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258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/>
      <c r="U124" s="42"/>
      <c r="V124" s="85">
        <f t="shared" si="29"/>
        <v>25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/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/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25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14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30</v>
      </c>
      <c r="R125" s="42">
        <v>10</v>
      </c>
      <c r="S125" s="42">
        <v>0</v>
      </c>
      <c r="T125" s="42"/>
      <c r="U125" s="42"/>
      <c r="V125" s="85">
        <f t="shared" si="29"/>
        <v>121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/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/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14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30</v>
      </c>
      <c r="BK125" s="50">
        <f t="shared" si="40"/>
        <v>10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121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19</v>
      </c>
      <c r="S126" s="42">
        <v>15</v>
      </c>
      <c r="T126" s="42"/>
      <c r="U126" s="42"/>
      <c r="V126" s="85">
        <f t="shared" si="29"/>
        <v>103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/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/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19</v>
      </c>
      <c r="BL126" s="50">
        <f t="shared" si="41"/>
        <v>15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103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43</v>
      </c>
      <c r="R127" s="42">
        <v>42</v>
      </c>
      <c r="S127" s="42">
        <v>14</v>
      </c>
      <c r="T127" s="42"/>
      <c r="U127" s="42"/>
      <c r="V127" s="85">
        <f t="shared" si="29"/>
        <v>175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>
        <v>1</v>
      </c>
      <c r="AI127" s="50"/>
      <c r="AJ127" s="50"/>
      <c r="AK127" s="85">
        <f t="shared" si="30"/>
        <v>2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/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43</v>
      </c>
      <c r="BK127" s="50">
        <f t="shared" si="40"/>
        <v>42</v>
      </c>
      <c r="BL127" s="50">
        <f t="shared" si="41"/>
        <v>15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177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3</v>
      </c>
      <c r="S128" s="42">
        <v>5</v>
      </c>
      <c r="T128" s="42"/>
      <c r="U128" s="42"/>
      <c r="V128" s="85">
        <f t="shared" si="29"/>
        <v>127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/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/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3</v>
      </c>
      <c r="BL128" s="50">
        <f t="shared" si="41"/>
        <v>5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127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7</v>
      </c>
      <c r="S129" s="42">
        <v>4</v>
      </c>
      <c r="T129" s="42"/>
      <c r="U129" s="42"/>
      <c r="V129" s="85">
        <f t="shared" si="29"/>
        <v>114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/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/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7</v>
      </c>
      <c r="BL129" s="50">
        <f t="shared" si="41"/>
        <v>4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114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4</v>
      </c>
      <c r="R130" s="42">
        <v>2</v>
      </c>
      <c r="S130" s="42">
        <v>2</v>
      </c>
      <c r="T130" s="42"/>
      <c r="U130" s="42"/>
      <c r="V130" s="85">
        <f t="shared" si="29"/>
        <v>59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/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/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4</v>
      </c>
      <c r="BK130" s="50">
        <f t="shared" si="40"/>
        <v>2</v>
      </c>
      <c r="BL130" s="50">
        <f t="shared" si="41"/>
        <v>2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59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13</v>
      </c>
      <c r="N131" s="42">
        <v>7</v>
      </c>
      <c r="O131" s="42">
        <v>3</v>
      </c>
      <c r="P131" s="42">
        <v>2</v>
      </c>
      <c r="Q131" s="42">
        <v>5</v>
      </c>
      <c r="R131" s="42">
        <v>1</v>
      </c>
      <c r="S131" s="42">
        <v>0</v>
      </c>
      <c r="T131" s="42"/>
      <c r="U131" s="42"/>
      <c r="V131" s="85">
        <f t="shared" si="29"/>
        <v>46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/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/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13</v>
      </c>
      <c r="BG131" s="50">
        <f t="shared" si="36"/>
        <v>7</v>
      </c>
      <c r="BH131" s="50">
        <f t="shared" si="37"/>
        <v>3</v>
      </c>
      <c r="BI131" s="50">
        <f t="shared" si="38"/>
        <v>2</v>
      </c>
      <c r="BJ131" s="50">
        <f t="shared" si="39"/>
        <v>5</v>
      </c>
      <c r="BK131" s="50">
        <f t="shared" si="40"/>
        <v>1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46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6</v>
      </c>
      <c r="S132" s="42">
        <v>0</v>
      </c>
      <c r="T132" s="42"/>
      <c r="U132" s="42"/>
      <c r="V132" s="85">
        <f t="shared" si="29"/>
        <v>18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/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/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6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18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/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/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/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4</v>
      </c>
      <c r="R134" s="42">
        <v>5</v>
      </c>
      <c r="S134" s="42">
        <v>12</v>
      </c>
      <c r="T134" s="42"/>
      <c r="U134" s="42"/>
      <c r="V134" s="85">
        <f t="shared" si="29"/>
        <v>60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/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/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4</v>
      </c>
      <c r="BK134" s="50">
        <f t="shared" si="40"/>
        <v>5</v>
      </c>
      <c r="BL134" s="50">
        <f t="shared" si="41"/>
        <v>12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60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1</v>
      </c>
      <c r="R135" s="42">
        <v>9</v>
      </c>
      <c r="S135" s="42">
        <v>0</v>
      </c>
      <c r="T135" s="42"/>
      <c r="U135" s="42"/>
      <c r="V135" s="85">
        <f t="shared" ref="V135:V198" si="50">SUM(J135:U135)</f>
        <v>13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/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/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1</v>
      </c>
      <c r="BK135" s="50">
        <f t="shared" ref="BK135:BK198" si="61">+R135+AG135+AV135</f>
        <v>9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13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0</v>
      </c>
      <c r="S136" s="42">
        <v>0</v>
      </c>
      <c r="T136" s="42"/>
      <c r="U136" s="42"/>
      <c r="V136" s="85">
        <f t="shared" si="50"/>
        <v>33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/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/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33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4</v>
      </c>
      <c r="Q137" s="42">
        <v>7</v>
      </c>
      <c r="R137" s="42">
        <v>4</v>
      </c>
      <c r="S137" s="42">
        <v>3</v>
      </c>
      <c r="T137" s="42"/>
      <c r="U137" s="42"/>
      <c r="V137" s="85">
        <f t="shared" si="50"/>
        <v>86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/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/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4</v>
      </c>
      <c r="BJ137" s="50">
        <f t="shared" si="60"/>
        <v>7</v>
      </c>
      <c r="BK137" s="50">
        <f t="shared" si="61"/>
        <v>4</v>
      </c>
      <c r="BL137" s="50">
        <f t="shared" si="62"/>
        <v>3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86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10</v>
      </c>
      <c r="S138" s="42">
        <v>4</v>
      </c>
      <c r="T138" s="42"/>
      <c r="U138" s="42"/>
      <c r="V138" s="85">
        <f t="shared" si="50"/>
        <v>61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  <c r="AI138" s="50"/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>
        <v>0</v>
      </c>
      <c r="AX138" s="50"/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10</v>
      </c>
      <c r="BL138" s="50">
        <f t="shared" si="62"/>
        <v>4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62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2</v>
      </c>
      <c r="S139" s="42">
        <v>1</v>
      </c>
      <c r="T139" s="42"/>
      <c r="U139" s="42"/>
      <c r="V139" s="85">
        <f t="shared" si="50"/>
        <v>52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/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1</v>
      </c>
      <c r="AX139" s="50"/>
      <c r="AY139" s="50"/>
      <c r="AZ139" s="85">
        <f t="shared" si="52"/>
        <v>1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2</v>
      </c>
      <c r="BL139" s="50">
        <f t="shared" si="62"/>
        <v>2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54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>
        <v>0</v>
      </c>
      <c r="T140" s="42"/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/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/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/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/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/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>
        <v>0</v>
      </c>
      <c r="T142" s="42"/>
      <c r="U142" s="42"/>
      <c r="V142" s="85">
        <f t="shared" si="50"/>
        <v>6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/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/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6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/>
      <c r="U143" s="42"/>
      <c r="V143" s="85">
        <f t="shared" si="50"/>
        <v>0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/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/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3</v>
      </c>
      <c r="S144" s="42">
        <v>2</v>
      </c>
      <c r="T144" s="42"/>
      <c r="U144" s="42"/>
      <c r="V144" s="85">
        <f t="shared" si="50"/>
        <v>14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/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/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3</v>
      </c>
      <c r="BL144" s="50">
        <f t="shared" si="62"/>
        <v>2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14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6</v>
      </c>
      <c r="R145" s="42">
        <v>7</v>
      </c>
      <c r="S145" s="42">
        <v>1</v>
      </c>
      <c r="T145" s="42"/>
      <c r="U145" s="42"/>
      <c r="V145" s="85">
        <f t="shared" si="50"/>
        <v>14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/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/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6</v>
      </c>
      <c r="BK145" s="50">
        <f t="shared" si="61"/>
        <v>7</v>
      </c>
      <c r="BL145" s="50">
        <f t="shared" si="62"/>
        <v>1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14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3</v>
      </c>
      <c r="R146" s="42">
        <v>0</v>
      </c>
      <c r="S146" s="42">
        <v>3</v>
      </c>
      <c r="T146" s="42"/>
      <c r="U146" s="42"/>
      <c r="V146" s="85">
        <f t="shared" si="50"/>
        <v>23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/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/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3</v>
      </c>
      <c r="BK146" s="50">
        <f t="shared" si="61"/>
        <v>0</v>
      </c>
      <c r="BL146" s="50">
        <f t="shared" si="62"/>
        <v>3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23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9</v>
      </c>
      <c r="R147" s="42">
        <v>34</v>
      </c>
      <c r="S147" s="42">
        <v>23</v>
      </c>
      <c r="T147" s="42"/>
      <c r="U147" s="42"/>
      <c r="V147" s="85">
        <f t="shared" si="50"/>
        <v>142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1</v>
      </c>
      <c r="AH147" s="50">
        <v>0</v>
      </c>
      <c r="AI147" s="50"/>
      <c r="AJ147" s="50"/>
      <c r="AK147" s="85">
        <f t="shared" si="51"/>
        <v>2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/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10</v>
      </c>
      <c r="BK147" s="50">
        <f t="shared" si="61"/>
        <v>35</v>
      </c>
      <c r="BL147" s="50">
        <f t="shared" si="62"/>
        <v>23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144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4</v>
      </c>
      <c r="S148" s="42">
        <v>2</v>
      </c>
      <c r="T148" s="42"/>
      <c r="U148" s="42"/>
      <c r="V148" s="85">
        <f t="shared" si="50"/>
        <v>7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/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/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4</v>
      </c>
      <c r="BL148" s="50">
        <f t="shared" si="62"/>
        <v>2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7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3</v>
      </c>
      <c r="T149" s="42"/>
      <c r="U149" s="42"/>
      <c r="V149" s="85">
        <f t="shared" si="50"/>
        <v>20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/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/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3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20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2</v>
      </c>
      <c r="R150" s="42">
        <v>13</v>
      </c>
      <c r="S150" s="42">
        <v>0</v>
      </c>
      <c r="T150" s="42"/>
      <c r="U150" s="42"/>
      <c r="V150" s="85">
        <f t="shared" si="50"/>
        <v>45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/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/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2</v>
      </c>
      <c r="BK150" s="50">
        <f t="shared" si="61"/>
        <v>13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45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59</v>
      </c>
      <c r="R151" s="42">
        <v>63</v>
      </c>
      <c r="S151" s="42">
        <v>61</v>
      </c>
      <c r="T151" s="42"/>
      <c r="U151" s="42"/>
      <c r="V151" s="85">
        <f t="shared" si="50"/>
        <v>581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/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/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59</v>
      </c>
      <c r="BK151" s="50">
        <f t="shared" si="61"/>
        <v>63</v>
      </c>
      <c r="BL151" s="50">
        <f t="shared" si="62"/>
        <v>61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581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2</v>
      </c>
      <c r="S152" s="42">
        <v>0</v>
      </c>
      <c r="T152" s="42"/>
      <c r="U152" s="42"/>
      <c r="V152" s="85">
        <f t="shared" si="50"/>
        <v>22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/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/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2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22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>
        <v>0</v>
      </c>
      <c r="T153" s="42"/>
      <c r="U153" s="42"/>
      <c r="V153" s="85">
        <f t="shared" si="50"/>
        <v>28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/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/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28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>
        <v>0</v>
      </c>
      <c r="T154" s="42"/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/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/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2</v>
      </c>
      <c r="S155" s="42">
        <v>0</v>
      </c>
      <c r="T155" s="42"/>
      <c r="U155" s="42"/>
      <c r="V155" s="85">
        <f t="shared" si="50"/>
        <v>34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/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/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2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34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6</v>
      </c>
      <c r="S156" s="42">
        <v>2</v>
      </c>
      <c r="T156" s="42"/>
      <c r="U156" s="42"/>
      <c r="V156" s="85">
        <f t="shared" si="50"/>
        <v>43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/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/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6</v>
      </c>
      <c r="BL156" s="50">
        <f t="shared" si="62"/>
        <v>2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43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6</v>
      </c>
      <c r="S157" s="42">
        <v>2</v>
      </c>
      <c r="T157" s="42"/>
      <c r="U157" s="42"/>
      <c r="V157" s="85">
        <f t="shared" si="50"/>
        <v>35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/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/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6</v>
      </c>
      <c r="BL157" s="50">
        <f t="shared" si="62"/>
        <v>2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35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2</v>
      </c>
      <c r="S158" s="42">
        <v>0</v>
      </c>
      <c r="T158" s="42"/>
      <c r="U158" s="42"/>
      <c r="V158" s="85">
        <f t="shared" si="50"/>
        <v>29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/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/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2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29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1</v>
      </c>
      <c r="S159" s="42">
        <v>0</v>
      </c>
      <c r="T159" s="42"/>
      <c r="U159" s="42"/>
      <c r="V159" s="85">
        <f t="shared" si="50"/>
        <v>5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/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/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1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5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0</v>
      </c>
      <c r="R160" s="42">
        <v>2</v>
      </c>
      <c r="S160" s="42">
        <v>1</v>
      </c>
      <c r="T160" s="42"/>
      <c r="U160" s="42"/>
      <c r="V160" s="85">
        <f t="shared" si="50"/>
        <v>15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/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/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0</v>
      </c>
      <c r="BK160" s="50">
        <f t="shared" si="61"/>
        <v>2</v>
      </c>
      <c r="BL160" s="50">
        <f t="shared" si="62"/>
        <v>1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15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0</v>
      </c>
      <c r="R161" s="42">
        <v>0</v>
      </c>
      <c r="S161" s="42">
        <v>0</v>
      </c>
      <c r="T161" s="42"/>
      <c r="U161" s="42"/>
      <c r="V161" s="85">
        <f t="shared" si="50"/>
        <v>36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/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/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36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13</v>
      </c>
      <c r="S162" s="42">
        <v>16</v>
      </c>
      <c r="T162" s="42"/>
      <c r="U162" s="42"/>
      <c r="V162" s="85">
        <f t="shared" si="50"/>
        <v>143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/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/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13</v>
      </c>
      <c r="BL162" s="50">
        <f t="shared" si="62"/>
        <v>16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143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4</v>
      </c>
      <c r="S163" s="42">
        <v>6</v>
      </c>
      <c r="T163" s="42"/>
      <c r="U163" s="42"/>
      <c r="V163" s="85">
        <f t="shared" si="50"/>
        <v>135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/>
      <c r="AJ163" s="50"/>
      <c r="AK163" s="85">
        <f t="shared" si="51"/>
        <v>0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/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4</v>
      </c>
      <c r="BL163" s="50">
        <f t="shared" si="62"/>
        <v>6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142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4</v>
      </c>
      <c r="S164" s="42">
        <v>0</v>
      </c>
      <c r="T164" s="42"/>
      <c r="U164" s="42"/>
      <c r="V164" s="85">
        <f t="shared" si="50"/>
        <v>31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/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/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4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31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12</v>
      </c>
      <c r="R165" s="42">
        <v>10</v>
      </c>
      <c r="S165" s="42">
        <v>3</v>
      </c>
      <c r="T165" s="42"/>
      <c r="U165" s="42"/>
      <c r="V165" s="85">
        <f t="shared" si="50"/>
        <v>87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/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/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12</v>
      </c>
      <c r="BK165" s="50">
        <f t="shared" si="61"/>
        <v>10</v>
      </c>
      <c r="BL165" s="50">
        <f t="shared" si="62"/>
        <v>3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87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>
        <v>0</v>
      </c>
      <c r="T166" s="42"/>
      <c r="U166" s="42"/>
      <c r="V166" s="85">
        <f t="shared" si="50"/>
        <v>18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/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/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18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8</v>
      </c>
      <c r="S167" s="42">
        <v>0</v>
      </c>
      <c r="T167" s="42"/>
      <c r="U167" s="42"/>
      <c r="V167" s="85">
        <f t="shared" si="50"/>
        <v>46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/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/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8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46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3</v>
      </c>
      <c r="R168" s="42">
        <v>2</v>
      </c>
      <c r="S168" s="42">
        <v>0</v>
      </c>
      <c r="T168" s="42"/>
      <c r="U168" s="42"/>
      <c r="V168" s="85">
        <f t="shared" si="50"/>
        <v>19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/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/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3</v>
      </c>
      <c r="BK168" s="50">
        <f t="shared" si="61"/>
        <v>2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19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4</v>
      </c>
      <c r="R169" s="42">
        <v>4</v>
      </c>
      <c r="S169" s="42">
        <v>0</v>
      </c>
      <c r="T169" s="42"/>
      <c r="U169" s="42"/>
      <c r="V169" s="85">
        <f t="shared" si="50"/>
        <v>69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3</v>
      </c>
      <c r="AH169" s="50">
        <v>0</v>
      </c>
      <c r="AI169" s="50"/>
      <c r="AJ169" s="50"/>
      <c r="AK169" s="85">
        <f t="shared" si="51"/>
        <v>6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/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6</v>
      </c>
      <c r="BK169" s="50">
        <f t="shared" si="61"/>
        <v>7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75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23</v>
      </c>
      <c r="Q170" s="42">
        <v>16</v>
      </c>
      <c r="R170" s="42">
        <v>0</v>
      </c>
      <c r="S170" s="42">
        <v>0</v>
      </c>
      <c r="T170" s="42"/>
      <c r="U170" s="42"/>
      <c r="V170" s="85">
        <f t="shared" si="50"/>
        <v>129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/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/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23</v>
      </c>
      <c r="BJ170" s="50">
        <f t="shared" si="60"/>
        <v>16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129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4</v>
      </c>
      <c r="S171" s="42">
        <v>1</v>
      </c>
      <c r="T171" s="42"/>
      <c r="U171" s="42"/>
      <c r="V171" s="85">
        <f t="shared" si="50"/>
        <v>29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/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/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4</v>
      </c>
      <c r="BL171" s="50">
        <f t="shared" si="62"/>
        <v>1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29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9</v>
      </c>
      <c r="S172" s="42">
        <v>2</v>
      </c>
      <c r="T172" s="42"/>
      <c r="U172" s="42"/>
      <c r="V172" s="85">
        <f t="shared" si="50"/>
        <v>80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/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/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9</v>
      </c>
      <c r="BL172" s="50">
        <f t="shared" si="62"/>
        <v>2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88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5</v>
      </c>
      <c r="R173" s="42">
        <v>6</v>
      </c>
      <c r="S173" s="42">
        <v>3</v>
      </c>
      <c r="T173" s="42"/>
      <c r="U173" s="42"/>
      <c r="V173" s="85">
        <f t="shared" si="50"/>
        <v>43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>
        <v>0</v>
      </c>
      <c r="AI173" s="50"/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/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5</v>
      </c>
      <c r="BK173" s="50">
        <f t="shared" si="61"/>
        <v>6</v>
      </c>
      <c r="BL173" s="50">
        <f t="shared" si="62"/>
        <v>3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44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3</v>
      </c>
      <c r="S174" s="42">
        <v>4</v>
      </c>
      <c r="T174" s="42"/>
      <c r="U174" s="42"/>
      <c r="V174" s="85">
        <f t="shared" si="50"/>
        <v>42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>
        <v>0</v>
      </c>
      <c r="AI174" s="50"/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/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3</v>
      </c>
      <c r="BL174" s="50">
        <f t="shared" si="62"/>
        <v>4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44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/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>
        <v>1</v>
      </c>
      <c r="AI175" s="50"/>
      <c r="AJ175" s="50"/>
      <c r="AK175" s="85">
        <f t="shared" si="51"/>
        <v>13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/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1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15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7</v>
      </c>
      <c r="R176" s="42">
        <v>0</v>
      </c>
      <c r="S176" s="42">
        <v>0</v>
      </c>
      <c r="T176" s="42"/>
      <c r="U176" s="42"/>
      <c r="V176" s="85">
        <f t="shared" si="50"/>
        <v>36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1</v>
      </c>
      <c r="AH176" s="50">
        <v>0</v>
      </c>
      <c r="AI176" s="50"/>
      <c r="AJ176" s="50"/>
      <c r="AK176" s="85">
        <f t="shared" si="51"/>
        <v>1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/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7</v>
      </c>
      <c r="BK176" s="50">
        <f t="shared" si="61"/>
        <v>1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37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18</v>
      </c>
      <c r="S177" s="42">
        <v>3</v>
      </c>
      <c r="T177" s="42"/>
      <c r="U177" s="42"/>
      <c r="V177" s="85">
        <f t="shared" si="50"/>
        <v>108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/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/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18</v>
      </c>
      <c r="BL177" s="50">
        <f t="shared" si="62"/>
        <v>3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108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7</v>
      </c>
      <c r="S178" s="42">
        <v>3</v>
      </c>
      <c r="T178" s="42"/>
      <c r="U178" s="42"/>
      <c r="V178" s="85">
        <f t="shared" si="50"/>
        <v>54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/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/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7</v>
      </c>
      <c r="BL178" s="50">
        <f t="shared" si="62"/>
        <v>3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55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5</v>
      </c>
      <c r="S179" s="42">
        <v>0</v>
      </c>
      <c r="T179" s="42"/>
      <c r="U179" s="42"/>
      <c r="V179" s="85">
        <f t="shared" si="50"/>
        <v>22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/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/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5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22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5</v>
      </c>
      <c r="S180" s="42">
        <v>4</v>
      </c>
      <c r="T180" s="42"/>
      <c r="U180" s="42"/>
      <c r="V180" s="85">
        <f t="shared" si="50"/>
        <v>72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/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/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5</v>
      </c>
      <c r="BL180" s="50">
        <f t="shared" si="62"/>
        <v>4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73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>
        <v>0</v>
      </c>
      <c r="T181" s="42"/>
      <c r="U181" s="42"/>
      <c r="V181" s="85">
        <f t="shared" si="50"/>
        <v>7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/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/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7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13</v>
      </c>
      <c r="S182" s="42">
        <v>7</v>
      </c>
      <c r="T182" s="42"/>
      <c r="U182" s="42"/>
      <c r="V182" s="85">
        <f t="shared" si="50"/>
        <v>52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/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/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13</v>
      </c>
      <c r="BL182" s="50">
        <f t="shared" si="62"/>
        <v>7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52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11</v>
      </c>
      <c r="R183" s="42">
        <v>3</v>
      </c>
      <c r="S183" s="42">
        <v>2</v>
      </c>
      <c r="T183" s="42"/>
      <c r="U183" s="42"/>
      <c r="V183" s="85">
        <f t="shared" si="50"/>
        <v>81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/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/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11</v>
      </c>
      <c r="BK183" s="50">
        <f t="shared" si="61"/>
        <v>3</v>
      </c>
      <c r="BL183" s="50">
        <f t="shared" si="62"/>
        <v>2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81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1</v>
      </c>
      <c r="S184" s="42">
        <v>9</v>
      </c>
      <c r="T184" s="42"/>
      <c r="U184" s="42"/>
      <c r="V184" s="85">
        <f t="shared" si="50"/>
        <v>36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3</v>
      </c>
      <c r="AH184" s="50">
        <v>2</v>
      </c>
      <c r="AI184" s="50"/>
      <c r="AJ184" s="50"/>
      <c r="AK184" s="85">
        <f t="shared" si="51"/>
        <v>12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/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4</v>
      </c>
      <c r="BL184" s="50">
        <f t="shared" si="62"/>
        <v>11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48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7</v>
      </c>
      <c r="S185" s="42">
        <v>4</v>
      </c>
      <c r="T185" s="42"/>
      <c r="U185" s="42"/>
      <c r="V185" s="85">
        <f t="shared" si="50"/>
        <v>70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/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/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7</v>
      </c>
      <c r="BL185" s="50">
        <f t="shared" si="62"/>
        <v>4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70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49</v>
      </c>
      <c r="S186" s="42">
        <v>11</v>
      </c>
      <c r="T186" s="42"/>
      <c r="U186" s="42"/>
      <c r="V186" s="85">
        <f t="shared" si="50"/>
        <v>321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>
        <v>0</v>
      </c>
      <c r="AI186" s="50"/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/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49</v>
      </c>
      <c r="BL186" s="50">
        <f t="shared" si="62"/>
        <v>11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322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22</v>
      </c>
      <c r="S187" s="42">
        <v>18</v>
      </c>
      <c r="T187" s="42"/>
      <c r="U187" s="42"/>
      <c r="V187" s="85">
        <f t="shared" si="50"/>
        <v>132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/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/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22</v>
      </c>
      <c r="BL187" s="50">
        <f t="shared" si="62"/>
        <v>18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132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33</v>
      </c>
      <c r="S188" s="42">
        <v>24</v>
      </c>
      <c r="T188" s="42"/>
      <c r="U188" s="42"/>
      <c r="V188" s="85">
        <f t="shared" si="50"/>
        <v>146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/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/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33</v>
      </c>
      <c r="BL188" s="50">
        <f t="shared" si="62"/>
        <v>24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146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8</v>
      </c>
      <c r="S189" s="42">
        <v>0</v>
      </c>
      <c r="T189" s="42"/>
      <c r="U189" s="42"/>
      <c r="V189" s="85">
        <f t="shared" si="50"/>
        <v>28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/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/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8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28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2</v>
      </c>
      <c r="S190" s="42">
        <v>3</v>
      </c>
      <c r="T190" s="42"/>
      <c r="U190" s="42"/>
      <c r="V190" s="85">
        <f t="shared" si="50"/>
        <v>44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/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/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2</v>
      </c>
      <c r="BL190" s="50">
        <f t="shared" si="62"/>
        <v>3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44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3</v>
      </c>
      <c r="R191" s="42">
        <v>2</v>
      </c>
      <c r="S191" s="42">
        <v>0</v>
      </c>
      <c r="T191" s="42"/>
      <c r="U191" s="42"/>
      <c r="V191" s="85">
        <f t="shared" si="50"/>
        <v>18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/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/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3</v>
      </c>
      <c r="BK191" s="50">
        <f t="shared" si="61"/>
        <v>2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18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14</v>
      </c>
      <c r="S192" s="42">
        <v>11</v>
      </c>
      <c r="T192" s="42"/>
      <c r="U192" s="42"/>
      <c r="V192" s="85">
        <f t="shared" si="50"/>
        <v>112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/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/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14</v>
      </c>
      <c r="BL192" s="50">
        <f t="shared" si="62"/>
        <v>11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112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9</v>
      </c>
      <c r="S193" s="42">
        <v>6</v>
      </c>
      <c r="T193" s="42"/>
      <c r="U193" s="42"/>
      <c r="V193" s="85">
        <f t="shared" si="50"/>
        <v>57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/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/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9</v>
      </c>
      <c r="BL193" s="50">
        <f t="shared" si="62"/>
        <v>6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57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12</v>
      </c>
      <c r="S194" s="42">
        <v>21</v>
      </c>
      <c r="T194" s="42"/>
      <c r="U194" s="42"/>
      <c r="V194" s="85">
        <f t="shared" si="50"/>
        <v>125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1</v>
      </c>
      <c r="AH194" s="50">
        <v>0</v>
      </c>
      <c r="AI194" s="50"/>
      <c r="AJ194" s="50"/>
      <c r="AK194" s="85">
        <f t="shared" si="51"/>
        <v>8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/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13</v>
      </c>
      <c r="BL194" s="50">
        <f t="shared" si="62"/>
        <v>21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133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>
        <v>0</v>
      </c>
      <c r="T195" s="42"/>
      <c r="U195" s="42"/>
      <c r="V195" s="85">
        <f t="shared" si="50"/>
        <v>10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/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/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10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2</v>
      </c>
      <c r="S196" s="42">
        <v>0</v>
      </c>
      <c r="T196" s="42"/>
      <c r="U196" s="42"/>
      <c r="V196" s="85">
        <f t="shared" si="50"/>
        <v>9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/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/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2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9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5</v>
      </c>
      <c r="S197" s="42">
        <v>0</v>
      </c>
      <c r="T197" s="42"/>
      <c r="U197" s="42"/>
      <c r="V197" s="85">
        <f t="shared" si="50"/>
        <v>28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/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/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5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28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>
        <v>0</v>
      </c>
      <c r="T198" s="42"/>
      <c r="U198" s="42"/>
      <c r="V198" s="85">
        <f t="shared" si="50"/>
        <v>14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/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/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16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5</v>
      </c>
      <c r="R199" s="42">
        <v>7</v>
      </c>
      <c r="S199" s="42">
        <v>0</v>
      </c>
      <c r="T199" s="42"/>
      <c r="U199" s="42"/>
      <c r="V199" s="85">
        <f t="shared" ref="V199:V262" si="71">SUM(J199:U199)</f>
        <v>79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>
        <v>0</v>
      </c>
      <c r="AI199" s="50"/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/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5</v>
      </c>
      <c r="BK199" s="50">
        <f t="shared" ref="BK199:BK262" si="82">+R199+AG199+AV199</f>
        <v>7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80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2</v>
      </c>
      <c r="S200" s="42">
        <v>0</v>
      </c>
      <c r="T200" s="42"/>
      <c r="U200" s="42"/>
      <c r="V200" s="85">
        <f t="shared" si="71"/>
        <v>23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/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/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2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23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27</v>
      </c>
      <c r="S201" s="42">
        <v>0</v>
      </c>
      <c r="T201" s="42"/>
      <c r="U201" s="42"/>
      <c r="V201" s="85">
        <f t="shared" si="71"/>
        <v>49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/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/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27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49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36</v>
      </c>
      <c r="Q202" s="42">
        <v>2</v>
      </c>
      <c r="R202" s="42">
        <v>8</v>
      </c>
      <c r="S202" s="42">
        <v>0</v>
      </c>
      <c r="T202" s="42"/>
      <c r="U202" s="42"/>
      <c r="V202" s="85">
        <f t="shared" si="71"/>
        <v>82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/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/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36</v>
      </c>
      <c r="BJ202" s="50">
        <f t="shared" si="81"/>
        <v>2</v>
      </c>
      <c r="BK202" s="50">
        <f t="shared" si="82"/>
        <v>8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82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7</v>
      </c>
      <c r="S203" s="42">
        <v>10</v>
      </c>
      <c r="T203" s="42"/>
      <c r="U203" s="42"/>
      <c r="V203" s="85">
        <f t="shared" si="71"/>
        <v>63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1</v>
      </c>
      <c r="AI203" s="50"/>
      <c r="AJ203" s="50"/>
      <c r="AK203" s="85">
        <f t="shared" si="72"/>
        <v>1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/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7</v>
      </c>
      <c r="BL203" s="50">
        <f t="shared" si="83"/>
        <v>11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64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/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/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/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7</v>
      </c>
      <c r="S205" s="42">
        <v>3</v>
      </c>
      <c r="T205" s="42"/>
      <c r="U205" s="42"/>
      <c r="V205" s="85">
        <f t="shared" si="71"/>
        <v>33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/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/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7</v>
      </c>
      <c r="BL205" s="50">
        <f t="shared" si="83"/>
        <v>3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33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3</v>
      </c>
      <c r="S206" s="42">
        <v>2</v>
      </c>
      <c r="T206" s="42"/>
      <c r="U206" s="42"/>
      <c r="V206" s="85">
        <f t="shared" si="71"/>
        <v>13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/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/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3</v>
      </c>
      <c r="BL206" s="50">
        <f t="shared" si="83"/>
        <v>2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13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5</v>
      </c>
      <c r="S207" s="42">
        <v>0</v>
      </c>
      <c r="T207" s="42"/>
      <c r="U207" s="42"/>
      <c r="V207" s="85">
        <f t="shared" si="71"/>
        <v>15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/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/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5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15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2</v>
      </c>
      <c r="S208" s="42">
        <v>1</v>
      </c>
      <c r="T208" s="42"/>
      <c r="U208" s="42"/>
      <c r="V208" s="85">
        <f t="shared" si="71"/>
        <v>13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/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/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2</v>
      </c>
      <c r="BL208" s="50">
        <f t="shared" si="83"/>
        <v>1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13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8</v>
      </c>
      <c r="S209" s="42">
        <v>2</v>
      </c>
      <c r="T209" s="42"/>
      <c r="U209" s="42"/>
      <c r="V209" s="85">
        <f t="shared" si="71"/>
        <v>40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/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/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8</v>
      </c>
      <c r="BL209" s="50">
        <f t="shared" si="83"/>
        <v>2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40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2</v>
      </c>
      <c r="S210" s="42">
        <v>6</v>
      </c>
      <c r="T210" s="42"/>
      <c r="U210" s="42"/>
      <c r="V210" s="85">
        <f t="shared" si="71"/>
        <v>43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/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>
        <v>0</v>
      </c>
      <c r="AX210" s="50"/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2</v>
      </c>
      <c r="BL210" s="50">
        <f t="shared" si="83"/>
        <v>6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67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19</v>
      </c>
      <c r="S211" s="42">
        <v>7</v>
      </c>
      <c r="T211" s="42"/>
      <c r="U211" s="42"/>
      <c r="V211" s="85">
        <f t="shared" si="71"/>
        <v>111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>
        <v>0</v>
      </c>
      <c r="AI211" s="50"/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/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19</v>
      </c>
      <c r="BL211" s="50">
        <f t="shared" si="83"/>
        <v>7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112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5</v>
      </c>
      <c r="S212" s="42">
        <v>0</v>
      </c>
      <c r="T212" s="42"/>
      <c r="U212" s="42"/>
      <c r="V212" s="85">
        <f t="shared" si="71"/>
        <v>54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/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2</v>
      </c>
      <c r="AW212" s="50">
        <v>0</v>
      </c>
      <c r="AX212" s="50"/>
      <c r="AY212" s="50"/>
      <c r="AZ212" s="85">
        <f t="shared" si="73"/>
        <v>25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7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79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/>
      <c r="U213" s="42"/>
      <c r="V213" s="85">
        <f t="shared" si="71"/>
        <v>3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/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/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4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>
        <v>0</v>
      </c>
      <c r="T214" s="42"/>
      <c r="U214" s="42"/>
      <c r="V214" s="85">
        <f t="shared" si="71"/>
        <v>27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/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/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27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/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/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/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>
        <v>1</v>
      </c>
      <c r="T216" s="42"/>
      <c r="U216" s="42"/>
      <c r="V216" s="85">
        <f t="shared" si="71"/>
        <v>15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/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/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15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>
        <v>1</v>
      </c>
      <c r="T217" s="42"/>
      <c r="U217" s="42"/>
      <c r="V217" s="85">
        <f t="shared" si="71"/>
        <v>9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/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/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1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9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1</v>
      </c>
      <c r="S218" s="42">
        <v>0</v>
      </c>
      <c r="T218" s="42"/>
      <c r="U218" s="42"/>
      <c r="V218" s="85">
        <f t="shared" si="71"/>
        <v>8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/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/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1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8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2</v>
      </c>
      <c r="S219" s="42">
        <v>2</v>
      </c>
      <c r="T219" s="42"/>
      <c r="U219" s="42"/>
      <c r="V219" s="85">
        <f t="shared" si="71"/>
        <v>27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/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/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2</v>
      </c>
      <c r="BL219" s="50">
        <f t="shared" si="83"/>
        <v>2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27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9</v>
      </c>
      <c r="S220" s="42">
        <v>11</v>
      </c>
      <c r="T220" s="42"/>
      <c r="U220" s="42"/>
      <c r="V220" s="85">
        <f t="shared" si="71"/>
        <v>66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/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/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9</v>
      </c>
      <c r="BL220" s="50">
        <f t="shared" si="83"/>
        <v>11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66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3</v>
      </c>
      <c r="S221" s="42">
        <v>3</v>
      </c>
      <c r="T221" s="42"/>
      <c r="U221" s="42"/>
      <c r="V221" s="85">
        <f t="shared" si="71"/>
        <v>23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/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/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3</v>
      </c>
      <c r="BL221" s="50">
        <f t="shared" si="83"/>
        <v>3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23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8</v>
      </c>
      <c r="S222" s="42">
        <v>5</v>
      </c>
      <c r="T222" s="42"/>
      <c r="U222" s="42"/>
      <c r="V222" s="85">
        <f t="shared" si="71"/>
        <v>79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/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/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8</v>
      </c>
      <c r="BL222" s="50">
        <f t="shared" si="83"/>
        <v>5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79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>
        <v>0</v>
      </c>
      <c r="T223" s="42"/>
      <c r="U223" s="42"/>
      <c r="V223" s="85">
        <f t="shared" si="71"/>
        <v>4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/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/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4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6</v>
      </c>
      <c r="N224" s="42">
        <v>14</v>
      </c>
      <c r="O224" s="42">
        <v>6</v>
      </c>
      <c r="P224" s="42">
        <v>10</v>
      </c>
      <c r="Q224" s="42">
        <v>17</v>
      </c>
      <c r="R224" s="42">
        <v>11</v>
      </c>
      <c r="S224" s="42">
        <v>17</v>
      </c>
      <c r="T224" s="42"/>
      <c r="U224" s="42"/>
      <c r="V224" s="85">
        <f t="shared" si="71"/>
        <v>131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/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/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6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11</v>
      </c>
      <c r="BL224" s="50">
        <f t="shared" si="83"/>
        <v>17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131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6</v>
      </c>
      <c r="S225" s="42">
        <v>11</v>
      </c>
      <c r="T225" s="42"/>
      <c r="U225" s="42"/>
      <c r="V225" s="85">
        <f t="shared" si="71"/>
        <v>79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/>
      <c r="AJ225" s="50"/>
      <c r="AK225" s="85">
        <f t="shared" si="72"/>
        <v>0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/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6</v>
      </c>
      <c r="BL225" s="50">
        <f t="shared" si="83"/>
        <v>11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79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>
        <v>0</v>
      </c>
      <c r="T226" s="42"/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/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/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1</v>
      </c>
      <c r="S227" s="42">
        <v>0</v>
      </c>
      <c r="T227" s="42"/>
      <c r="U227" s="42"/>
      <c r="V227" s="85">
        <f t="shared" si="71"/>
        <v>11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/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/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1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11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23</v>
      </c>
      <c r="S228" s="42">
        <v>10</v>
      </c>
      <c r="T228" s="42"/>
      <c r="U228" s="42"/>
      <c r="V228" s="85">
        <f t="shared" si="71"/>
        <v>115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>
        <v>0</v>
      </c>
      <c r="AI228" s="50"/>
      <c r="AJ228" s="50"/>
      <c r="AK228" s="85">
        <f t="shared" si="72"/>
        <v>1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1</v>
      </c>
      <c r="AX228" s="50"/>
      <c r="AY228" s="50"/>
      <c r="AZ228" s="85">
        <f t="shared" si="73"/>
        <v>1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23</v>
      </c>
      <c r="BL228" s="50">
        <f t="shared" si="83"/>
        <v>11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117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>
        <v>6</v>
      </c>
      <c r="T229" s="42"/>
      <c r="U229" s="42"/>
      <c r="V229" s="85">
        <f t="shared" si="71"/>
        <v>41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/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>
        <v>0</v>
      </c>
      <c r="AX229" s="50"/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6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43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2</v>
      </c>
      <c r="S230" s="42">
        <v>4</v>
      </c>
      <c r="T230" s="42"/>
      <c r="U230" s="42"/>
      <c r="V230" s="85">
        <f t="shared" si="71"/>
        <v>18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/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/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2</v>
      </c>
      <c r="BL230" s="50">
        <f t="shared" si="83"/>
        <v>4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18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2</v>
      </c>
      <c r="S231" s="42">
        <v>2</v>
      </c>
      <c r="T231" s="42"/>
      <c r="U231" s="42"/>
      <c r="V231" s="85">
        <f t="shared" si="71"/>
        <v>18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/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/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2</v>
      </c>
      <c r="BL231" s="50">
        <f t="shared" si="83"/>
        <v>2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18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>
        <v>0</v>
      </c>
      <c r="T232" s="42"/>
      <c r="U232" s="42"/>
      <c r="V232" s="85">
        <f t="shared" si="71"/>
        <v>18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/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/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19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3</v>
      </c>
      <c r="S233" s="42">
        <v>0</v>
      </c>
      <c r="T233" s="42"/>
      <c r="U233" s="42"/>
      <c r="V233" s="85">
        <f t="shared" si="71"/>
        <v>15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/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/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3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15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48</v>
      </c>
      <c r="P234" s="42">
        <v>59</v>
      </c>
      <c r="Q234" s="42">
        <v>48</v>
      </c>
      <c r="R234" s="42">
        <v>64</v>
      </c>
      <c r="S234" s="42">
        <v>17</v>
      </c>
      <c r="T234" s="42"/>
      <c r="U234" s="42"/>
      <c r="V234" s="85">
        <f t="shared" si="71"/>
        <v>520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50"/>
      <c r="AJ234" s="50"/>
      <c r="AK234" s="85">
        <f t="shared" si="72"/>
        <v>2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/>
      <c r="AY234" s="50"/>
      <c r="AZ234" s="85">
        <f t="shared" si="73"/>
        <v>1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48</v>
      </c>
      <c r="BI234" s="50">
        <f t="shared" si="80"/>
        <v>59</v>
      </c>
      <c r="BJ234" s="50">
        <f t="shared" si="81"/>
        <v>48</v>
      </c>
      <c r="BK234" s="50">
        <f t="shared" si="82"/>
        <v>64</v>
      </c>
      <c r="BL234" s="50">
        <f t="shared" si="83"/>
        <v>17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523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9</v>
      </c>
      <c r="R235" s="42">
        <v>10</v>
      </c>
      <c r="S235" s="42">
        <v>0</v>
      </c>
      <c r="T235" s="42"/>
      <c r="U235" s="42"/>
      <c r="V235" s="85">
        <f t="shared" si="71"/>
        <v>106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2</v>
      </c>
      <c r="AH235" s="50">
        <v>0</v>
      </c>
      <c r="AI235" s="50"/>
      <c r="AJ235" s="50"/>
      <c r="AK235" s="85">
        <f t="shared" si="72"/>
        <v>4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/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9</v>
      </c>
      <c r="BK235" s="50">
        <f t="shared" si="82"/>
        <v>12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110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2</v>
      </c>
      <c r="R236" s="42">
        <v>8</v>
      </c>
      <c r="S236" s="42">
        <v>0</v>
      </c>
      <c r="T236" s="42"/>
      <c r="U236" s="42"/>
      <c r="V236" s="85">
        <f t="shared" si="71"/>
        <v>105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/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/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2</v>
      </c>
      <c r="BK236" s="50">
        <f t="shared" si="82"/>
        <v>8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106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15</v>
      </c>
      <c r="R237" s="42">
        <v>9</v>
      </c>
      <c r="S237" s="42">
        <v>0</v>
      </c>
      <c r="T237" s="42"/>
      <c r="U237" s="42"/>
      <c r="V237" s="85">
        <f t="shared" si="71"/>
        <v>118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>
        <v>0</v>
      </c>
      <c r="AI237" s="50"/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/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15</v>
      </c>
      <c r="BK237" s="50">
        <f t="shared" si="82"/>
        <v>9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123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7</v>
      </c>
      <c r="R238" s="42">
        <v>0</v>
      </c>
      <c r="S238" s="42">
        <v>0</v>
      </c>
      <c r="T238" s="42"/>
      <c r="U238" s="42"/>
      <c r="V238" s="85">
        <f t="shared" si="71"/>
        <v>57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1</v>
      </c>
      <c r="AG238" s="50">
        <v>0</v>
      </c>
      <c r="AH238" s="50">
        <v>0</v>
      </c>
      <c r="AI238" s="50"/>
      <c r="AJ238" s="50"/>
      <c r="AK238" s="85">
        <f t="shared" si="72"/>
        <v>1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/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8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58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24</v>
      </c>
      <c r="R239" s="42">
        <v>18</v>
      </c>
      <c r="S239" s="42">
        <v>0</v>
      </c>
      <c r="T239" s="42"/>
      <c r="U239" s="42"/>
      <c r="V239" s="85">
        <f t="shared" si="71"/>
        <v>189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1</v>
      </c>
      <c r="AH239" s="50">
        <v>0</v>
      </c>
      <c r="AI239" s="50"/>
      <c r="AJ239" s="50"/>
      <c r="AK239" s="85">
        <f t="shared" si="72"/>
        <v>3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/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24</v>
      </c>
      <c r="BK239" s="50">
        <f t="shared" si="82"/>
        <v>19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192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4</v>
      </c>
      <c r="R240" s="42">
        <v>6</v>
      </c>
      <c r="S240" s="42">
        <v>0</v>
      </c>
      <c r="T240" s="42"/>
      <c r="U240" s="42"/>
      <c r="V240" s="85">
        <f t="shared" si="71"/>
        <v>45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/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/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4</v>
      </c>
      <c r="BK240" s="50">
        <f t="shared" si="82"/>
        <v>6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45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30</v>
      </c>
      <c r="Q241" s="42">
        <v>1</v>
      </c>
      <c r="R241" s="42">
        <v>4</v>
      </c>
      <c r="S241" s="42">
        <v>3</v>
      </c>
      <c r="T241" s="42"/>
      <c r="U241" s="42"/>
      <c r="V241" s="85">
        <f t="shared" si="71"/>
        <v>135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/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/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30</v>
      </c>
      <c r="BJ241" s="50">
        <f t="shared" si="81"/>
        <v>1</v>
      </c>
      <c r="BK241" s="50">
        <f t="shared" si="82"/>
        <v>4</v>
      </c>
      <c r="BL241" s="50">
        <f t="shared" si="83"/>
        <v>3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135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20</v>
      </c>
      <c r="Q242" s="42">
        <v>18</v>
      </c>
      <c r="R242" s="42">
        <v>8</v>
      </c>
      <c r="S242" s="42">
        <v>11</v>
      </c>
      <c r="T242" s="42"/>
      <c r="U242" s="42"/>
      <c r="V242" s="85">
        <f t="shared" si="71"/>
        <v>116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/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/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20</v>
      </c>
      <c r="BJ242" s="50">
        <f t="shared" si="81"/>
        <v>18</v>
      </c>
      <c r="BK242" s="50">
        <f t="shared" si="82"/>
        <v>8</v>
      </c>
      <c r="BL242" s="50">
        <f t="shared" si="83"/>
        <v>11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116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29</v>
      </c>
      <c r="R243" s="42">
        <v>29</v>
      </c>
      <c r="S243" s="42">
        <v>0</v>
      </c>
      <c r="T243" s="42"/>
      <c r="U243" s="42"/>
      <c r="V243" s="85">
        <f t="shared" si="71"/>
        <v>126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/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/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29</v>
      </c>
      <c r="BK243" s="50">
        <f t="shared" si="82"/>
        <v>29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126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2</v>
      </c>
      <c r="Q244" s="42">
        <v>1</v>
      </c>
      <c r="R244" s="42">
        <v>0</v>
      </c>
      <c r="S244" s="42">
        <v>0</v>
      </c>
      <c r="T244" s="42"/>
      <c r="U244" s="42"/>
      <c r="V244" s="85">
        <f t="shared" si="71"/>
        <v>14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/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/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2</v>
      </c>
      <c r="BJ244" s="50">
        <f t="shared" si="81"/>
        <v>1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14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26</v>
      </c>
      <c r="Q245" s="42">
        <v>25</v>
      </c>
      <c r="R245" s="42">
        <v>38</v>
      </c>
      <c r="S245" s="42">
        <v>0</v>
      </c>
      <c r="T245" s="42"/>
      <c r="U245" s="42"/>
      <c r="V245" s="85">
        <f t="shared" si="71"/>
        <v>347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1</v>
      </c>
      <c r="AH245" s="50">
        <v>0</v>
      </c>
      <c r="AI245" s="50"/>
      <c r="AJ245" s="50"/>
      <c r="AK245" s="85">
        <f t="shared" si="72"/>
        <v>1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/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26</v>
      </c>
      <c r="BJ245" s="50">
        <f t="shared" si="81"/>
        <v>25</v>
      </c>
      <c r="BK245" s="50">
        <f t="shared" si="82"/>
        <v>39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349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3</v>
      </c>
      <c r="R246" s="42">
        <v>0</v>
      </c>
      <c r="S246" s="42">
        <v>0</v>
      </c>
      <c r="T246" s="42"/>
      <c r="U246" s="42"/>
      <c r="V246" s="85">
        <f t="shared" si="71"/>
        <v>14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1</v>
      </c>
      <c r="AH246" s="50">
        <v>0</v>
      </c>
      <c r="AI246" s="50"/>
      <c r="AJ246" s="50"/>
      <c r="AK246" s="85">
        <f t="shared" si="72"/>
        <v>1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/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3</v>
      </c>
      <c r="BK246" s="50">
        <f t="shared" si="82"/>
        <v>1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15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6</v>
      </c>
      <c r="R247" s="42">
        <v>3</v>
      </c>
      <c r="S247" s="42">
        <v>4</v>
      </c>
      <c r="T247" s="42"/>
      <c r="U247" s="42"/>
      <c r="V247" s="85">
        <f t="shared" si="71"/>
        <v>53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/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5</v>
      </c>
      <c r="AV247" s="50">
        <v>3</v>
      </c>
      <c r="AW247" s="50">
        <v>4</v>
      </c>
      <c r="AX247" s="50"/>
      <c r="AY247" s="50"/>
      <c r="AZ247" s="85">
        <f t="shared" si="73"/>
        <v>16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11</v>
      </c>
      <c r="BK247" s="50">
        <f t="shared" si="82"/>
        <v>6</v>
      </c>
      <c r="BL247" s="50">
        <f t="shared" si="83"/>
        <v>8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69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16</v>
      </c>
      <c r="R248" s="42">
        <v>0</v>
      </c>
      <c r="S248" s="42">
        <v>12</v>
      </c>
      <c r="T248" s="42"/>
      <c r="U248" s="42"/>
      <c r="V248" s="85">
        <f t="shared" si="71"/>
        <v>180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7</v>
      </c>
      <c r="AG248" s="50">
        <v>0</v>
      </c>
      <c r="AH248" s="50">
        <v>0</v>
      </c>
      <c r="AI248" s="50"/>
      <c r="AJ248" s="50"/>
      <c r="AK248" s="85">
        <f t="shared" si="72"/>
        <v>33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/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23</v>
      </c>
      <c r="BK248" s="50">
        <f t="shared" si="82"/>
        <v>0</v>
      </c>
      <c r="BL248" s="50">
        <f t="shared" si="83"/>
        <v>12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213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4</v>
      </c>
      <c r="R249" s="42">
        <v>10</v>
      </c>
      <c r="S249" s="42">
        <v>0</v>
      </c>
      <c r="T249" s="42"/>
      <c r="U249" s="42"/>
      <c r="V249" s="85">
        <f t="shared" si="71"/>
        <v>87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/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/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4</v>
      </c>
      <c r="BK249" s="50">
        <f t="shared" si="82"/>
        <v>10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91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16</v>
      </c>
      <c r="R250" s="42">
        <v>29</v>
      </c>
      <c r="S250" s="42">
        <v>10</v>
      </c>
      <c r="T250" s="42"/>
      <c r="U250" s="42"/>
      <c r="V250" s="85">
        <f t="shared" si="71"/>
        <v>131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/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/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16</v>
      </c>
      <c r="BK250" s="50">
        <f t="shared" si="82"/>
        <v>29</v>
      </c>
      <c r="BL250" s="50">
        <f t="shared" si="83"/>
        <v>10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132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7</v>
      </c>
      <c r="Q251" s="42">
        <v>25</v>
      </c>
      <c r="R251" s="42">
        <v>11</v>
      </c>
      <c r="S251" s="42">
        <v>3</v>
      </c>
      <c r="T251" s="42"/>
      <c r="U251" s="42"/>
      <c r="V251" s="85">
        <f t="shared" si="71"/>
        <v>110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50"/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/>
      <c r="AY251" s="50"/>
      <c r="AZ251" s="85">
        <f t="shared" si="73"/>
        <v>3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7</v>
      </c>
      <c r="BJ251" s="50">
        <f t="shared" si="81"/>
        <v>25</v>
      </c>
      <c r="BK251" s="50">
        <f t="shared" si="82"/>
        <v>11</v>
      </c>
      <c r="BL251" s="50">
        <f t="shared" si="83"/>
        <v>3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127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>
        <v>0</v>
      </c>
      <c r="T252" s="42"/>
      <c r="U252" s="42"/>
      <c r="V252" s="85">
        <f t="shared" si="71"/>
        <v>4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/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/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4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5</v>
      </c>
      <c r="R253" s="42">
        <v>5</v>
      </c>
      <c r="S253" s="42">
        <v>12</v>
      </c>
      <c r="T253" s="42"/>
      <c r="U253" s="42"/>
      <c r="V253" s="85">
        <f t="shared" si="71"/>
        <v>79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/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/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5</v>
      </c>
      <c r="BK253" s="50">
        <f t="shared" si="82"/>
        <v>5</v>
      </c>
      <c r="BL253" s="50">
        <f t="shared" si="83"/>
        <v>12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80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7</v>
      </c>
      <c r="R254" s="42">
        <v>13</v>
      </c>
      <c r="S254" s="42">
        <v>0</v>
      </c>
      <c r="T254" s="42"/>
      <c r="U254" s="42"/>
      <c r="V254" s="85">
        <f t="shared" si="71"/>
        <v>92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/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/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7</v>
      </c>
      <c r="BK254" s="50">
        <f t="shared" si="82"/>
        <v>13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94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>
        <v>0</v>
      </c>
      <c r="T255" s="42"/>
      <c r="U255" s="42"/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/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/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8</v>
      </c>
      <c r="Q256" s="42">
        <v>6</v>
      </c>
      <c r="R256" s="42">
        <v>0</v>
      </c>
      <c r="S256" s="42">
        <v>0</v>
      </c>
      <c r="T256" s="42"/>
      <c r="U256" s="42"/>
      <c r="V256" s="85">
        <f t="shared" si="71"/>
        <v>34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/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/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8</v>
      </c>
      <c r="BJ256" s="50">
        <f t="shared" si="81"/>
        <v>6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34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77</v>
      </c>
      <c r="Q257" s="42">
        <v>29</v>
      </c>
      <c r="R257" s="42">
        <v>15</v>
      </c>
      <c r="S257" s="42">
        <v>3</v>
      </c>
      <c r="T257" s="42"/>
      <c r="U257" s="42"/>
      <c r="V257" s="85">
        <f t="shared" si="71"/>
        <v>411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/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/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77</v>
      </c>
      <c r="BJ257" s="50">
        <f t="shared" si="81"/>
        <v>29</v>
      </c>
      <c r="BK257" s="50">
        <f t="shared" si="82"/>
        <v>15</v>
      </c>
      <c r="BL257" s="50">
        <f t="shared" si="83"/>
        <v>3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411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26</v>
      </c>
      <c r="P258" s="42">
        <v>41</v>
      </c>
      <c r="Q258" s="42">
        <v>3</v>
      </c>
      <c r="R258" s="42">
        <v>0</v>
      </c>
      <c r="S258" s="42">
        <v>0</v>
      </c>
      <c r="T258" s="42"/>
      <c r="U258" s="42"/>
      <c r="V258" s="85">
        <f t="shared" si="71"/>
        <v>178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50"/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/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26</v>
      </c>
      <c r="BI258" s="50">
        <f t="shared" si="80"/>
        <v>41</v>
      </c>
      <c r="BJ258" s="50">
        <f t="shared" si="81"/>
        <v>3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178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17</v>
      </c>
      <c r="S259" s="42">
        <v>26</v>
      </c>
      <c r="T259" s="42"/>
      <c r="U259" s="42"/>
      <c r="V259" s="85">
        <f t="shared" si="71"/>
        <v>351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/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>
        <v>0</v>
      </c>
      <c r="AX259" s="50"/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17</v>
      </c>
      <c r="BL259" s="50">
        <f t="shared" si="83"/>
        <v>26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352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12</v>
      </c>
      <c r="Q260" s="42">
        <v>4</v>
      </c>
      <c r="R260" s="42">
        <v>6</v>
      </c>
      <c r="S260" s="42">
        <v>0</v>
      </c>
      <c r="T260" s="42"/>
      <c r="U260" s="42"/>
      <c r="V260" s="85">
        <f t="shared" si="71"/>
        <v>44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/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/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12</v>
      </c>
      <c r="BJ260" s="50">
        <f t="shared" si="81"/>
        <v>4</v>
      </c>
      <c r="BK260" s="50">
        <f t="shared" si="82"/>
        <v>6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44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32</v>
      </c>
      <c r="N261" s="42">
        <v>5</v>
      </c>
      <c r="O261" s="42">
        <v>0</v>
      </c>
      <c r="P261" s="42">
        <v>3</v>
      </c>
      <c r="Q261" s="42">
        <v>8</v>
      </c>
      <c r="R261" s="42">
        <v>1</v>
      </c>
      <c r="S261" s="42">
        <v>0</v>
      </c>
      <c r="T261" s="42"/>
      <c r="U261" s="42"/>
      <c r="V261" s="85">
        <f t="shared" si="71"/>
        <v>117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/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/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32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8</v>
      </c>
      <c r="BK261" s="50">
        <f t="shared" si="82"/>
        <v>1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117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5</v>
      </c>
      <c r="Q262" s="42">
        <v>9</v>
      </c>
      <c r="R262" s="42">
        <v>13</v>
      </c>
      <c r="S262" s="42">
        <v>0</v>
      </c>
      <c r="T262" s="42"/>
      <c r="U262" s="42"/>
      <c r="V262" s="85">
        <f t="shared" si="71"/>
        <v>150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/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/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5</v>
      </c>
      <c r="BJ262" s="50">
        <f t="shared" si="81"/>
        <v>9</v>
      </c>
      <c r="BK262" s="50">
        <f t="shared" si="82"/>
        <v>13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150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33</v>
      </c>
      <c r="R263" s="42">
        <v>6</v>
      </c>
      <c r="S263" s="42">
        <v>0</v>
      </c>
      <c r="T263" s="42"/>
      <c r="U263" s="42"/>
      <c r="V263" s="85">
        <f t="shared" ref="V263:V326" si="92">SUM(J263:U263)</f>
        <v>235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/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/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33</v>
      </c>
      <c r="BK263" s="50">
        <f t="shared" ref="BK263:BK326" si="103">+R263+AG263+AV263</f>
        <v>6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235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20</v>
      </c>
      <c r="S264" s="42">
        <v>15</v>
      </c>
      <c r="T264" s="42"/>
      <c r="U264" s="42"/>
      <c r="V264" s="85">
        <f t="shared" si="92"/>
        <v>212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/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/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20</v>
      </c>
      <c r="BL264" s="50">
        <f t="shared" si="104"/>
        <v>15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212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7</v>
      </c>
      <c r="Q265" s="42">
        <v>7</v>
      </c>
      <c r="R265" s="42">
        <v>7</v>
      </c>
      <c r="S265" s="42">
        <v>0</v>
      </c>
      <c r="T265" s="42"/>
      <c r="U265" s="42"/>
      <c r="V265" s="85">
        <f t="shared" si="92"/>
        <v>117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50"/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/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7</v>
      </c>
      <c r="BJ265" s="50">
        <f t="shared" si="102"/>
        <v>7</v>
      </c>
      <c r="BK265" s="50">
        <f t="shared" si="103"/>
        <v>7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117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2</v>
      </c>
      <c r="Q266" s="42">
        <v>1</v>
      </c>
      <c r="R266" s="42">
        <v>2</v>
      </c>
      <c r="S266" s="42">
        <v>0</v>
      </c>
      <c r="T266" s="42"/>
      <c r="U266" s="42"/>
      <c r="V266" s="85">
        <f t="shared" si="92"/>
        <v>42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/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/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2</v>
      </c>
      <c r="BJ266" s="50">
        <f t="shared" si="102"/>
        <v>1</v>
      </c>
      <c r="BK266" s="50">
        <f t="shared" si="103"/>
        <v>2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42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8</v>
      </c>
      <c r="N267" s="42">
        <v>4</v>
      </c>
      <c r="O267" s="42">
        <v>4</v>
      </c>
      <c r="P267" s="42">
        <v>4</v>
      </c>
      <c r="Q267" s="42">
        <v>10</v>
      </c>
      <c r="R267" s="42">
        <v>6</v>
      </c>
      <c r="S267" s="42">
        <v>2</v>
      </c>
      <c r="T267" s="42"/>
      <c r="U267" s="42"/>
      <c r="V267" s="85">
        <f t="shared" si="92"/>
        <v>53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/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/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8</v>
      </c>
      <c r="BG267" s="50">
        <f t="shared" si="99"/>
        <v>4</v>
      </c>
      <c r="BH267" s="50">
        <f t="shared" si="100"/>
        <v>4</v>
      </c>
      <c r="BI267" s="50">
        <f t="shared" si="101"/>
        <v>4</v>
      </c>
      <c r="BJ267" s="50">
        <f t="shared" si="102"/>
        <v>10</v>
      </c>
      <c r="BK267" s="50">
        <f t="shared" si="103"/>
        <v>6</v>
      </c>
      <c r="BL267" s="50">
        <f t="shared" si="104"/>
        <v>2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53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7</v>
      </c>
      <c r="Q268" s="42">
        <v>11</v>
      </c>
      <c r="R268" s="42">
        <v>3</v>
      </c>
      <c r="S268" s="42">
        <v>0</v>
      </c>
      <c r="T268" s="42"/>
      <c r="U268" s="42"/>
      <c r="V268" s="85">
        <f t="shared" si="92"/>
        <v>85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/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/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7</v>
      </c>
      <c r="BJ268" s="50">
        <f t="shared" si="102"/>
        <v>11</v>
      </c>
      <c r="BK268" s="50">
        <f t="shared" si="103"/>
        <v>3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85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>
        <v>0</v>
      </c>
      <c r="T269" s="42"/>
      <c r="U269" s="42"/>
      <c r="V269" s="85">
        <f t="shared" si="92"/>
        <v>8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/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/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8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3</v>
      </c>
      <c r="S270" s="42">
        <v>0</v>
      </c>
      <c r="T270" s="42"/>
      <c r="U270" s="42"/>
      <c r="V270" s="85">
        <f t="shared" si="92"/>
        <v>63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/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/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3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63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1</v>
      </c>
      <c r="S271" s="42">
        <v>3</v>
      </c>
      <c r="T271" s="42"/>
      <c r="U271" s="42"/>
      <c r="V271" s="85">
        <f t="shared" si="92"/>
        <v>16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/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/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1</v>
      </c>
      <c r="BL271" s="50">
        <f t="shared" si="104"/>
        <v>3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16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4</v>
      </c>
      <c r="R272" s="42">
        <v>0</v>
      </c>
      <c r="S272" s="42">
        <v>0</v>
      </c>
      <c r="T272" s="42"/>
      <c r="U272" s="42"/>
      <c r="V272" s="85">
        <f t="shared" si="92"/>
        <v>16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/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/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4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16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34</v>
      </c>
      <c r="R273" s="42">
        <v>13</v>
      </c>
      <c r="S273" s="42">
        <v>16</v>
      </c>
      <c r="T273" s="42"/>
      <c r="U273" s="42"/>
      <c r="V273" s="85">
        <f t="shared" si="92"/>
        <v>186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1</v>
      </c>
      <c r="AH273" s="50">
        <v>0</v>
      </c>
      <c r="AI273" s="50"/>
      <c r="AJ273" s="50"/>
      <c r="AK273" s="85">
        <f t="shared" si="93"/>
        <v>1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/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34</v>
      </c>
      <c r="BK273" s="50">
        <f t="shared" si="103"/>
        <v>14</v>
      </c>
      <c r="BL273" s="50">
        <f t="shared" si="104"/>
        <v>16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187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5</v>
      </c>
      <c r="R274" s="42">
        <v>0</v>
      </c>
      <c r="S274" s="42">
        <v>4</v>
      </c>
      <c r="T274" s="42"/>
      <c r="U274" s="42"/>
      <c r="V274" s="85">
        <f t="shared" si="92"/>
        <v>42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/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1</v>
      </c>
      <c r="AX274" s="50"/>
      <c r="AY274" s="50"/>
      <c r="AZ274" s="85">
        <f t="shared" si="94"/>
        <v>1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5</v>
      </c>
      <c r="BK274" s="50">
        <f t="shared" si="103"/>
        <v>0</v>
      </c>
      <c r="BL274" s="50">
        <f t="shared" si="104"/>
        <v>5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43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/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/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/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8</v>
      </c>
      <c r="R276" s="42">
        <v>0</v>
      </c>
      <c r="S276" s="42">
        <v>0</v>
      </c>
      <c r="T276" s="42"/>
      <c r="U276" s="42"/>
      <c r="V276" s="85">
        <f t="shared" si="92"/>
        <v>11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/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/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8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11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11</v>
      </c>
      <c r="R277" s="42">
        <v>3</v>
      </c>
      <c r="S277" s="42">
        <v>0</v>
      </c>
      <c r="T277" s="42"/>
      <c r="U277" s="42"/>
      <c r="V277" s="85">
        <f t="shared" si="92"/>
        <v>19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/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/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11</v>
      </c>
      <c r="BK277" s="50">
        <f t="shared" si="103"/>
        <v>3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19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4</v>
      </c>
      <c r="R278" s="42">
        <v>3</v>
      </c>
      <c r="S278" s="42">
        <v>3</v>
      </c>
      <c r="T278" s="42"/>
      <c r="U278" s="42"/>
      <c r="V278" s="85">
        <f t="shared" si="92"/>
        <v>21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/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/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4</v>
      </c>
      <c r="BK278" s="50">
        <f t="shared" si="103"/>
        <v>3</v>
      </c>
      <c r="BL278" s="50">
        <f t="shared" si="104"/>
        <v>3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22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3</v>
      </c>
      <c r="S279" s="42">
        <v>1</v>
      </c>
      <c r="T279" s="42"/>
      <c r="U279" s="42"/>
      <c r="V279" s="85">
        <f t="shared" si="92"/>
        <v>48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1</v>
      </c>
      <c r="AH279" s="50">
        <v>0</v>
      </c>
      <c r="AI279" s="50"/>
      <c r="AJ279" s="50"/>
      <c r="AK279" s="85">
        <f t="shared" si="93"/>
        <v>2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/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4</v>
      </c>
      <c r="BL279" s="50">
        <f t="shared" si="104"/>
        <v>1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50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4</v>
      </c>
      <c r="R280" s="42">
        <v>5</v>
      </c>
      <c r="S280" s="42">
        <v>0</v>
      </c>
      <c r="T280" s="42"/>
      <c r="U280" s="42"/>
      <c r="V280" s="85">
        <f t="shared" si="92"/>
        <v>26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2</v>
      </c>
      <c r="AI280" s="50"/>
      <c r="AJ280" s="50"/>
      <c r="AK280" s="85">
        <f t="shared" si="93"/>
        <v>2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/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4</v>
      </c>
      <c r="BK280" s="50">
        <f t="shared" si="103"/>
        <v>5</v>
      </c>
      <c r="BL280" s="50">
        <f t="shared" si="104"/>
        <v>2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28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5</v>
      </c>
      <c r="S281" s="42">
        <v>6</v>
      </c>
      <c r="T281" s="42"/>
      <c r="U281" s="42"/>
      <c r="V281" s="85">
        <f t="shared" si="92"/>
        <v>63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/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/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5</v>
      </c>
      <c r="BL281" s="50">
        <f t="shared" si="104"/>
        <v>6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63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8</v>
      </c>
      <c r="P282" s="42">
        <v>14</v>
      </c>
      <c r="Q282" s="42">
        <v>21</v>
      </c>
      <c r="R282" s="42">
        <v>15</v>
      </c>
      <c r="S282" s="42">
        <v>8</v>
      </c>
      <c r="T282" s="42"/>
      <c r="U282" s="42"/>
      <c r="V282" s="85">
        <f t="shared" si="92"/>
        <v>121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/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/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8</v>
      </c>
      <c r="BI282" s="50">
        <f t="shared" si="101"/>
        <v>14</v>
      </c>
      <c r="BJ282" s="50">
        <f t="shared" si="102"/>
        <v>21</v>
      </c>
      <c r="BK282" s="50">
        <f t="shared" si="103"/>
        <v>15</v>
      </c>
      <c r="BL282" s="50">
        <f t="shared" si="104"/>
        <v>8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121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16</v>
      </c>
      <c r="Q283" s="42">
        <v>39</v>
      </c>
      <c r="R283" s="42">
        <v>19</v>
      </c>
      <c r="S283" s="42">
        <v>13</v>
      </c>
      <c r="T283" s="42"/>
      <c r="U283" s="42"/>
      <c r="V283" s="85">
        <f t="shared" si="92"/>
        <v>171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>
        <v>0</v>
      </c>
      <c r="AI283" s="50"/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/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16</v>
      </c>
      <c r="BJ283" s="50">
        <f t="shared" si="102"/>
        <v>40</v>
      </c>
      <c r="BK283" s="50">
        <f t="shared" si="103"/>
        <v>19</v>
      </c>
      <c r="BL283" s="50">
        <f t="shared" si="104"/>
        <v>13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172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10</v>
      </c>
      <c r="R284" s="42">
        <v>6</v>
      </c>
      <c r="S284" s="42">
        <v>3</v>
      </c>
      <c r="T284" s="42"/>
      <c r="U284" s="42"/>
      <c r="V284" s="85">
        <f t="shared" si="92"/>
        <v>49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/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/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10</v>
      </c>
      <c r="BK284" s="50">
        <f t="shared" si="103"/>
        <v>6</v>
      </c>
      <c r="BL284" s="50">
        <f t="shared" si="104"/>
        <v>3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49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11</v>
      </c>
      <c r="O285" s="42">
        <v>5</v>
      </c>
      <c r="P285" s="42">
        <v>1</v>
      </c>
      <c r="Q285" s="42">
        <v>0</v>
      </c>
      <c r="R285" s="42">
        <v>0</v>
      </c>
      <c r="S285" s="42">
        <v>0</v>
      </c>
      <c r="T285" s="42"/>
      <c r="U285" s="42"/>
      <c r="V285" s="85">
        <f t="shared" si="92"/>
        <v>29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/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>
        <v>0</v>
      </c>
      <c r="AX285" s="50"/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11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31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7</v>
      </c>
      <c r="R286" s="42">
        <v>14</v>
      </c>
      <c r="S286" s="42">
        <v>0</v>
      </c>
      <c r="T286" s="42"/>
      <c r="U286" s="42"/>
      <c r="V286" s="85">
        <f t="shared" si="92"/>
        <v>83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/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/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7</v>
      </c>
      <c r="BK286" s="50">
        <f t="shared" si="103"/>
        <v>14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83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>
        <v>1</v>
      </c>
      <c r="T287" s="42"/>
      <c r="U287" s="42"/>
      <c r="V287" s="85">
        <f t="shared" si="92"/>
        <v>30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>
        <v>0</v>
      </c>
      <c r="AI287" s="50"/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/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1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32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4</v>
      </c>
      <c r="S288" s="42">
        <v>4</v>
      </c>
      <c r="T288" s="42"/>
      <c r="U288" s="42"/>
      <c r="V288" s="85">
        <f t="shared" si="92"/>
        <v>43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/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/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4</v>
      </c>
      <c r="BL288" s="50">
        <f t="shared" si="104"/>
        <v>4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43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21</v>
      </c>
      <c r="R289" s="42">
        <v>19</v>
      </c>
      <c r="S289" s="42">
        <v>2</v>
      </c>
      <c r="T289" s="42"/>
      <c r="U289" s="42"/>
      <c r="V289" s="85">
        <f t="shared" si="92"/>
        <v>177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/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>
        <v>0</v>
      </c>
      <c r="AX289" s="50"/>
      <c r="AY289" s="50"/>
      <c r="AZ289" s="85">
        <f t="shared" si="94"/>
        <v>40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24</v>
      </c>
      <c r="BK289" s="50">
        <f t="shared" si="103"/>
        <v>20</v>
      </c>
      <c r="BL289" s="50">
        <f t="shared" si="104"/>
        <v>2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217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12</v>
      </c>
      <c r="R290" s="42">
        <v>0</v>
      </c>
      <c r="S290" s="42">
        <v>0</v>
      </c>
      <c r="T290" s="42"/>
      <c r="U290" s="42"/>
      <c r="V290" s="85">
        <f t="shared" si="92"/>
        <v>34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/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/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12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34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/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/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/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/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/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/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/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/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/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0</v>
      </c>
      <c r="S294" s="42">
        <v>3</v>
      </c>
      <c r="T294" s="42"/>
      <c r="U294" s="42"/>
      <c r="V294" s="85">
        <f t="shared" si="92"/>
        <v>84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/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/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0</v>
      </c>
      <c r="BL294" s="50">
        <f t="shared" si="104"/>
        <v>3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84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5</v>
      </c>
      <c r="S295" s="42">
        <v>4</v>
      </c>
      <c r="T295" s="42"/>
      <c r="U295" s="42"/>
      <c r="V295" s="85">
        <f t="shared" si="92"/>
        <v>34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/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/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5</v>
      </c>
      <c r="BL295" s="50">
        <f t="shared" si="104"/>
        <v>4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34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2</v>
      </c>
      <c r="S296" s="42">
        <v>0</v>
      </c>
      <c r="T296" s="42"/>
      <c r="U296" s="42"/>
      <c r="V296" s="85">
        <f t="shared" si="92"/>
        <v>5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/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/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2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5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8</v>
      </c>
      <c r="S297" s="42">
        <v>11</v>
      </c>
      <c r="T297" s="42"/>
      <c r="U297" s="42"/>
      <c r="V297" s="85">
        <f t="shared" si="92"/>
        <v>52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/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/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8</v>
      </c>
      <c r="BL297" s="50">
        <f t="shared" si="104"/>
        <v>11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52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6</v>
      </c>
      <c r="S298" s="42">
        <v>0</v>
      </c>
      <c r="T298" s="42"/>
      <c r="U298" s="42"/>
      <c r="V298" s="85">
        <f t="shared" si="92"/>
        <v>15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/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/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6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15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1</v>
      </c>
      <c r="S299" s="42">
        <v>0</v>
      </c>
      <c r="T299" s="42"/>
      <c r="U299" s="42"/>
      <c r="V299" s="85">
        <f t="shared" si="92"/>
        <v>5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/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/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1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5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>
        <v>0</v>
      </c>
      <c r="T300" s="42"/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/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/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13</v>
      </c>
      <c r="S301" s="42">
        <v>6</v>
      </c>
      <c r="T301" s="42"/>
      <c r="U301" s="42"/>
      <c r="V301" s="85">
        <f t="shared" si="92"/>
        <v>70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/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/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13</v>
      </c>
      <c r="BL301" s="50">
        <f t="shared" si="104"/>
        <v>6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70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7</v>
      </c>
      <c r="S302" s="42">
        <v>0</v>
      </c>
      <c r="T302" s="42"/>
      <c r="U302" s="42"/>
      <c r="V302" s="85">
        <f t="shared" si="92"/>
        <v>73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/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/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7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73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10</v>
      </c>
      <c r="Q303" s="42">
        <v>6</v>
      </c>
      <c r="R303" s="42">
        <v>17</v>
      </c>
      <c r="S303" s="42">
        <v>0</v>
      </c>
      <c r="T303" s="42"/>
      <c r="U303" s="42"/>
      <c r="V303" s="85">
        <f t="shared" si="92"/>
        <v>114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/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1</v>
      </c>
      <c r="AW303" s="50">
        <v>0</v>
      </c>
      <c r="AX303" s="50"/>
      <c r="AY303" s="50"/>
      <c r="AZ303" s="85">
        <f t="shared" si="94"/>
        <v>1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10</v>
      </c>
      <c r="BJ303" s="50">
        <f t="shared" si="102"/>
        <v>6</v>
      </c>
      <c r="BK303" s="50">
        <f t="shared" si="103"/>
        <v>18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117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7</v>
      </c>
      <c r="R304" s="42">
        <v>5</v>
      </c>
      <c r="S304" s="42">
        <v>0</v>
      </c>
      <c r="T304" s="42"/>
      <c r="U304" s="42"/>
      <c r="V304" s="85">
        <f t="shared" si="92"/>
        <v>51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50"/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/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7</v>
      </c>
      <c r="BK304" s="50">
        <f t="shared" si="103"/>
        <v>5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55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8</v>
      </c>
      <c r="S305" s="42">
        <v>0</v>
      </c>
      <c r="T305" s="42"/>
      <c r="U305" s="42"/>
      <c r="V305" s="85">
        <f t="shared" si="92"/>
        <v>96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/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/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8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96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1</v>
      </c>
      <c r="R306" s="42">
        <v>3</v>
      </c>
      <c r="S306" s="42">
        <v>0</v>
      </c>
      <c r="T306" s="42"/>
      <c r="U306" s="42"/>
      <c r="V306" s="85">
        <f t="shared" si="92"/>
        <v>79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>
        <v>0</v>
      </c>
      <c r="AI306" s="50"/>
      <c r="AJ306" s="50"/>
      <c r="AK306" s="85">
        <f t="shared" si="93"/>
        <v>6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/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1</v>
      </c>
      <c r="BK306" s="50">
        <f t="shared" si="103"/>
        <v>3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85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30</v>
      </c>
      <c r="R307" s="42">
        <v>11</v>
      </c>
      <c r="S307" s="42">
        <v>5</v>
      </c>
      <c r="T307" s="42"/>
      <c r="U307" s="42"/>
      <c r="V307" s="85">
        <f t="shared" si="92"/>
        <v>162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/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/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30</v>
      </c>
      <c r="BK307" s="50">
        <f t="shared" si="103"/>
        <v>11</v>
      </c>
      <c r="BL307" s="50">
        <f t="shared" si="104"/>
        <v>5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163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>
        <v>0</v>
      </c>
      <c r="T308" s="42"/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/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/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5</v>
      </c>
      <c r="S309" s="42">
        <v>4</v>
      </c>
      <c r="T309" s="42"/>
      <c r="U309" s="42"/>
      <c r="V309" s="85">
        <f t="shared" si="92"/>
        <v>18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/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/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5</v>
      </c>
      <c r="BL309" s="50">
        <f t="shared" si="104"/>
        <v>4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18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20</v>
      </c>
      <c r="S310" s="42">
        <v>10</v>
      </c>
      <c r="T310" s="42"/>
      <c r="U310" s="42"/>
      <c r="V310" s="85">
        <f t="shared" si="92"/>
        <v>123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2</v>
      </c>
      <c r="AH310" s="50">
        <v>0</v>
      </c>
      <c r="AI310" s="50"/>
      <c r="AJ310" s="50"/>
      <c r="AK310" s="85">
        <f t="shared" si="93"/>
        <v>2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/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22</v>
      </c>
      <c r="BL310" s="50">
        <f t="shared" si="104"/>
        <v>10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125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14</v>
      </c>
      <c r="S311" s="42">
        <v>6</v>
      </c>
      <c r="T311" s="42"/>
      <c r="U311" s="42"/>
      <c r="V311" s="85">
        <f t="shared" si="92"/>
        <v>98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/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1</v>
      </c>
      <c r="AX311" s="50"/>
      <c r="AY311" s="50"/>
      <c r="AZ311" s="85">
        <f t="shared" si="94"/>
        <v>1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14</v>
      </c>
      <c r="BL311" s="50">
        <f t="shared" si="104"/>
        <v>7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99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1</v>
      </c>
      <c r="S312" s="42">
        <v>2</v>
      </c>
      <c r="T312" s="42"/>
      <c r="U312" s="42"/>
      <c r="V312" s="85">
        <f t="shared" si="92"/>
        <v>13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/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/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1</v>
      </c>
      <c r="BL312" s="50">
        <f t="shared" si="104"/>
        <v>2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13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2</v>
      </c>
      <c r="S313" s="42">
        <v>0</v>
      </c>
      <c r="T313" s="42"/>
      <c r="U313" s="42"/>
      <c r="V313" s="85">
        <f t="shared" si="92"/>
        <v>10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/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/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2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10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16</v>
      </c>
      <c r="R314" s="42">
        <v>16</v>
      </c>
      <c r="S314" s="42">
        <v>1</v>
      </c>
      <c r="T314" s="42"/>
      <c r="U314" s="42"/>
      <c r="V314" s="85">
        <f t="shared" si="92"/>
        <v>101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/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1</v>
      </c>
      <c r="AW314" s="50">
        <v>0</v>
      </c>
      <c r="AX314" s="50"/>
      <c r="AY314" s="50"/>
      <c r="AZ314" s="85">
        <f t="shared" si="94"/>
        <v>8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16</v>
      </c>
      <c r="BK314" s="50">
        <f t="shared" si="103"/>
        <v>17</v>
      </c>
      <c r="BL314" s="50">
        <f t="shared" si="104"/>
        <v>1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109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10</v>
      </c>
      <c r="R315" s="42">
        <v>1</v>
      </c>
      <c r="S315" s="42">
        <v>0</v>
      </c>
      <c r="T315" s="42"/>
      <c r="U315" s="42"/>
      <c r="V315" s="85">
        <f t="shared" si="92"/>
        <v>104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/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/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10</v>
      </c>
      <c r="BK315" s="50">
        <f t="shared" si="103"/>
        <v>1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104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55</v>
      </c>
      <c r="Q316" s="42">
        <v>21</v>
      </c>
      <c r="R316" s="42">
        <v>8</v>
      </c>
      <c r="S316" s="42">
        <v>0</v>
      </c>
      <c r="T316" s="42"/>
      <c r="U316" s="42"/>
      <c r="V316" s="85">
        <f t="shared" si="92"/>
        <v>165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/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/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55</v>
      </c>
      <c r="BJ316" s="50">
        <f t="shared" si="102"/>
        <v>21</v>
      </c>
      <c r="BK316" s="50">
        <f t="shared" si="103"/>
        <v>8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165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2</v>
      </c>
      <c r="O317" s="42">
        <v>15</v>
      </c>
      <c r="P317" s="42">
        <v>1</v>
      </c>
      <c r="Q317" s="42">
        <v>0</v>
      </c>
      <c r="R317" s="42">
        <v>1</v>
      </c>
      <c r="S317" s="42">
        <v>3</v>
      </c>
      <c r="T317" s="42"/>
      <c r="U317" s="42"/>
      <c r="V317" s="85">
        <f t="shared" si="92"/>
        <v>55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/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0</v>
      </c>
      <c r="AW317" s="50">
        <v>3</v>
      </c>
      <c r="AX317" s="50"/>
      <c r="AY317" s="50"/>
      <c r="AZ317" s="85">
        <f t="shared" si="94"/>
        <v>21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4</v>
      </c>
      <c r="BH317" s="50">
        <f t="shared" si="100"/>
        <v>30</v>
      </c>
      <c r="BI317" s="50">
        <f t="shared" si="101"/>
        <v>1</v>
      </c>
      <c r="BJ317" s="50">
        <f t="shared" si="102"/>
        <v>0</v>
      </c>
      <c r="BK317" s="50">
        <f t="shared" si="103"/>
        <v>1</v>
      </c>
      <c r="BL317" s="50">
        <f t="shared" si="104"/>
        <v>6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84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22</v>
      </c>
      <c r="R318" s="42">
        <v>0</v>
      </c>
      <c r="S318" s="42">
        <v>0</v>
      </c>
      <c r="T318" s="42"/>
      <c r="U318" s="42"/>
      <c r="V318" s="85">
        <f t="shared" si="92"/>
        <v>72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>
        <v>0</v>
      </c>
      <c r="AI318" s="50"/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/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22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75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6</v>
      </c>
      <c r="R319" s="42">
        <v>6</v>
      </c>
      <c r="S319" s="42">
        <v>0</v>
      </c>
      <c r="T319" s="42"/>
      <c r="U319" s="42"/>
      <c r="V319" s="85">
        <f t="shared" si="92"/>
        <v>46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1</v>
      </c>
      <c r="AH319" s="50">
        <v>0</v>
      </c>
      <c r="AI319" s="50"/>
      <c r="AJ319" s="50"/>
      <c r="AK319" s="85">
        <f t="shared" si="93"/>
        <v>1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/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6</v>
      </c>
      <c r="BK319" s="50">
        <f t="shared" si="103"/>
        <v>7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47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>
        <v>1</v>
      </c>
      <c r="T320" s="42"/>
      <c r="U320" s="42"/>
      <c r="V320" s="85">
        <f t="shared" si="92"/>
        <v>15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/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/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1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15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19</v>
      </c>
      <c r="R321" s="42">
        <v>0</v>
      </c>
      <c r="S321" s="42">
        <v>0</v>
      </c>
      <c r="T321" s="42"/>
      <c r="U321" s="42"/>
      <c r="V321" s="85">
        <f t="shared" si="92"/>
        <v>110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>
        <v>0</v>
      </c>
      <c r="AI321" s="50"/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/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19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111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14</v>
      </c>
      <c r="S322" s="42">
        <v>4</v>
      </c>
      <c r="T322" s="42"/>
      <c r="U322" s="42"/>
      <c r="V322" s="85">
        <f t="shared" si="92"/>
        <v>89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/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/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14</v>
      </c>
      <c r="BL322" s="50">
        <f t="shared" si="104"/>
        <v>4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89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2</v>
      </c>
      <c r="R323" s="42">
        <v>0</v>
      </c>
      <c r="S323" s="42">
        <v>1</v>
      </c>
      <c r="T323" s="42"/>
      <c r="U323" s="42"/>
      <c r="V323" s="85">
        <f t="shared" si="92"/>
        <v>60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50"/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/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2</v>
      </c>
      <c r="BK323" s="50">
        <f t="shared" si="103"/>
        <v>0</v>
      </c>
      <c r="BL323" s="50">
        <f t="shared" si="104"/>
        <v>1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61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>
        <v>0</v>
      </c>
      <c r="T324" s="42"/>
      <c r="U324" s="42"/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/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/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4</v>
      </c>
      <c r="S325" s="42">
        <v>0</v>
      </c>
      <c r="T325" s="42"/>
      <c r="U325" s="42"/>
      <c r="V325" s="85">
        <f t="shared" si="92"/>
        <v>75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/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/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4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75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4</v>
      </c>
      <c r="R326" s="42">
        <v>0</v>
      </c>
      <c r="S326" s="42">
        <v>2</v>
      </c>
      <c r="T326" s="42"/>
      <c r="U326" s="42"/>
      <c r="V326" s="85">
        <f t="shared" si="92"/>
        <v>17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/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/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4</v>
      </c>
      <c r="BK326" s="50">
        <f t="shared" si="103"/>
        <v>0</v>
      </c>
      <c r="BL326" s="50">
        <f t="shared" si="104"/>
        <v>2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17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0</v>
      </c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/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/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4</v>
      </c>
      <c r="S328" s="42">
        <v>2</v>
      </c>
      <c r="T328" s="42"/>
      <c r="U328" s="42"/>
      <c r="V328" s="85">
        <f t="shared" si="113"/>
        <v>15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/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/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4</v>
      </c>
      <c r="BL328" s="50">
        <f t="shared" si="125"/>
        <v>2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15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2</v>
      </c>
      <c r="S329" s="42">
        <v>0</v>
      </c>
      <c r="T329" s="42"/>
      <c r="U329" s="42"/>
      <c r="V329" s="85">
        <f t="shared" si="113"/>
        <v>17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/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/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2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17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3</v>
      </c>
      <c r="S330" s="42">
        <v>5</v>
      </c>
      <c r="T330" s="42"/>
      <c r="U330" s="42"/>
      <c r="V330" s="85">
        <f t="shared" si="113"/>
        <v>51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/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/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3</v>
      </c>
      <c r="BL330" s="50">
        <f t="shared" si="125"/>
        <v>5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51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>
        <v>0</v>
      </c>
      <c r="T331" s="42"/>
      <c r="U331" s="42"/>
      <c r="V331" s="85">
        <f t="shared" si="113"/>
        <v>4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/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/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4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>
        <v>0</v>
      </c>
      <c r="T332" s="42"/>
      <c r="U332" s="42"/>
      <c r="V332" s="85">
        <f t="shared" si="113"/>
        <v>96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/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/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96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21</v>
      </c>
      <c r="R333" s="42">
        <v>16</v>
      </c>
      <c r="S333" s="42">
        <v>12</v>
      </c>
      <c r="T333" s="42"/>
      <c r="U333" s="42"/>
      <c r="V333" s="85">
        <f t="shared" si="113"/>
        <v>125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/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>
        <v>0</v>
      </c>
      <c r="AX333" s="50"/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21</v>
      </c>
      <c r="BK333" s="50">
        <f t="shared" si="124"/>
        <v>16</v>
      </c>
      <c r="BL333" s="50">
        <f t="shared" si="125"/>
        <v>12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126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11</v>
      </c>
      <c r="R334" s="42">
        <v>14</v>
      </c>
      <c r="S334" s="42">
        <v>0</v>
      </c>
      <c r="T334" s="42"/>
      <c r="U334" s="42"/>
      <c r="V334" s="85">
        <f t="shared" si="113"/>
        <v>45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/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/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11</v>
      </c>
      <c r="BK334" s="50">
        <f t="shared" si="124"/>
        <v>14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45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>
        <v>3</v>
      </c>
      <c r="T335" s="42"/>
      <c r="U335" s="42"/>
      <c r="V335" s="85">
        <f t="shared" si="113"/>
        <v>22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/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/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3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24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1</v>
      </c>
      <c r="S336" s="42">
        <v>0</v>
      </c>
      <c r="T336" s="42"/>
      <c r="U336" s="42"/>
      <c r="V336" s="85">
        <f t="shared" si="113"/>
        <v>6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1</v>
      </c>
      <c r="AH336" s="50">
        <v>0</v>
      </c>
      <c r="AI336" s="50"/>
      <c r="AJ336" s="50"/>
      <c r="AK336" s="85">
        <f t="shared" si="114"/>
        <v>2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/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2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8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>
        <v>1</v>
      </c>
      <c r="T337" s="42"/>
      <c r="U337" s="42"/>
      <c r="V337" s="85">
        <f t="shared" si="113"/>
        <v>15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/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/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1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15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11</v>
      </c>
      <c r="R338" s="42">
        <v>8</v>
      </c>
      <c r="S338" s="42">
        <v>3</v>
      </c>
      <c r="T338" s="42"/>
      <c r="U338" s="42"/>
      <c r="V338" s="85">
        <f t="shared" si="113"/>
        <v>116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/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/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11</v>
      </c>
      <c r="BK338" s="50">
        <f t="shared" si="124"/>
        <v>8</v>
      </c>
      <c r="BL338" s="50">
        <f t="shared" si="125"/>
        <v>3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118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22</v>
      </c>
      <c r="S339" s="42">
        <v>26</v>
      </c>
      <c r="T339" s="42"/>
      <c r="U339" s="42"/>
      <c r="V339" s="85">
        <f t="shared" si="113"/>
        <v>182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50"/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/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22</v>
      </c>
      <c r="BL339" s="50">
        <f t="shared" si="125"/>
        <v>26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182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14</v>
      </c>
      <c r="S340" s="42">
        <v>7</v>
      </c>
      <c r="T340" s="42"/>
      <c r="U340" s="42"/>
      <c r="V340" s="85">
        <f t="shared" si="113"/>
        <v>160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50"/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/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14</v>
      </c>
      <c r="BL340" s="50">
        <f t="shared" si="125"/>
        <v>7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163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>
        <v>0</v>
      </c>
      <c r="T341" s="42"/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/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/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13</v>
      </c>
      <c r="R342" s="42">
        <v>8</v>
      </c>
      <c r="S342" s="42">
        <v>2</v>
      </c>
      <c r="T342" s="42"/>
      <c r="U342" s="42"/>
      <c r="V342" s="85">
        <f t="shared" si="113"/>
        <v>108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/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/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13</v>
      </c>
      <c r="BK342" s="50">
        <f t="shared" si="124"/>
        <v>8</v>
      </c>
      <c r="BL342" s="50">
        <f t="shared" si="125"/>
        <v>2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108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>
        <v>0</v>
      </c>
      <c r="T343" s="42"/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/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/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/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/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/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9</v>
      </c>
      <c r="Q345" s="42">
        <v>23</v>
      </c>
      <c r="R345" s="42">
        <v>55</v>
      </c>
      <c r="S345" s="42">
        <v>0</v>
      </c>
      <c r="T345" s="42"/>
      <c r="U345" s="42"/>
      <c r="V345" s="85">
        <f t="shared" si="113"/>
        <v>134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/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/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9</v>
      </c>
      <c r="BJ345" s="50">
        <f t="shared" si="123"/>
        <v>23</v>
      </c>
      <c r="BK345" s="50">
        <f t="shared" si="124"/>
        <v>55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134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3</v>
      </c>
      <c r="S346" s="42">
        <v>0</v>
      </c>
      <c r="T346" s="42"/>
      <c r="U346" s="42"/>
      <c r="V346" s="85">
        <f t="shared" si="113"/>
        <v>32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/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/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3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32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>
        <v>0</v>
      </c>
      <c r="T347" s="42"/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/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/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4</v>
      </c>
      <c r="S348" s="42">
        <v>6</v>
      </c>
      <c r="T348" s="42"/>
      <c r="U348" s="42"/>
      <c r="V348" s="85">
        <f t="shared" si="113"/>
        <v>28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/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/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4</v>
      </c>
      <c r="BL348" s="50">
        <f t="shared" si="125"/>
        <v>6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28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1</v>
      </c>
      <c r="S349" s="42">
        <v>0</v>
      </c>
      <c r="T349" s="42"/>
      <c r="U349" s="42"/>
      <c r="V349" s="85">
        <f t="shared" si="113"/>
        <v>15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/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/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1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16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>
        <v>0</v>
      </c>
      <c r="T350" s="42"/>
      <c r="U350" s="42"/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/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/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>
        <v>2</v>
      </c>
      <c r="T351" s="42"/>
      <c r="U351" s="42"/>
      <c r="V351" s="85">
        <f t="shared" si="113"/>
        <v>17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/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/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2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17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12</v>
      </c>
      <c r="R352" s="42">
        <v>30</v>
      </c>
      <c r="S352" s="42">
        <v>7</v>
      </c>
      <c r="T352" s="42"/>
      <c r="U352" s="42"/>
      <c r="V352" s="85">
        <f t="shared" si="113"/>
        <v>113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/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/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12</v>
      </c>
      <c r="BK352" s="50">
        <f t="shared" si="124"/>
        <v>30</v>
      </c>
      <c r="BL352" s="50">
        <f t="shared" si="125"/>
        <v>7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113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/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/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/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/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/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/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/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/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/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/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/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/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/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/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/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/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/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/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/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/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/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/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/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/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/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/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/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/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/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/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/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/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/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/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/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/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/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/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/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/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/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/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/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/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/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/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/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/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/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/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/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/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/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/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/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/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/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/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/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/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/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/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/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3</v>
      </c>
      <c r="S374" s="42">
        <v>3</v>
      </c>
      <c r="T374" s="42"/>
      <c r="U374" s="42"/>
      <c r="V374" s="85">
        <f t="shared" si="113"/>
        <v>21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/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/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3</v>
      </c>
      <c r="BL374" s="50">
        <f t="shared" si="125"/>
        <v>3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21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/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/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/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/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/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/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/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/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/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/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/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/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>
        <v>0</v>
      </c>
      <c r="T379" s="42"/>
      <c r="U379" s="42"/>
      <c r="V379" s="85">
        <f t="shared" si="113"/>
        <v>4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/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/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4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3</v>
      </c>
      <c r="S380" s="42">
        <v>2</v>
      </c>
      <c r="T380" s="42"/>
      <c r="U380" s="42"/>
      <c r="V380" s="85">
        <f t="shared" si="113"/>
        <v>6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/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/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3</v>
      </c>
      <c r="BL380" s="50">
        <f t="shared" si="125"/>
        <v>2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6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22</v>
      </c>
      <c r="Q381" s="42">
        <v>24</v>
      </c>
      <c r="R381" s="42">
        <v>7</v>
      </c>
      <c r="S381" s="42">
        <v>0</v>
      </c>
      <c r="T381" s="42"/>
      <c r="U381" s="42"/>
      <c r="V381" s="85">
        <f t="shared" si="113"/>
        <v>99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>
        <v>1</v>
      </c>
      <c r="AI381" s="50"/>
      <c r="AJ381" s="50"/>
      <c r="AK381" s="85">
        <f t="shared" si="114"/>
        <v>4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/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23</v>
      </c>
      <c r="BJ381" s="50">
        <f t="shared" si="123"/>
        <v>25</v>
      </c>
      <c r="BK381" s="50">
        <f t="shared" si="124"/>
        <v>7</v>
      </c>
      <c r="BL381" s="50">
        <f t="shared" si="125"/>
        <v>1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103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>
        <v>0</v>
      </c>
      <c r="T382" s="42"/>
      <c r="U382" s="42"/>
      <c r="V382" s="85">
        <f t="shared" si="113"/>
        <v>20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/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/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20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/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/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/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/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/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/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/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/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/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/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/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/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/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/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/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/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/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/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/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/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/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/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/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/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/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/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/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/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/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/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/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/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/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/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/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/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/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6</v>
      </c>
      <c r="S396" s="42">
        <v>2</v>
      </c>
      <c r="T396" s="42"/>
      <c r="U396" s="42"/>
      <c r="V396" s="85">
        <f t="shared" si="134"/>
        <v>30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/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/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6</v>
      </c>
      <c r="BL396" s="50">
        <f t="shared" si="161"/>
        <v>2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30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/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/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/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/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/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/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/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/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/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/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/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/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/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/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/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/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/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/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/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/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/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/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/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/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/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/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/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/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/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/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/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/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/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/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/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/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/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/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/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/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/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/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/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/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/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/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/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/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/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/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/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/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/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/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/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/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/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/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/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/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/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/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/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/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/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/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/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/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/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/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/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/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/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/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/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/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/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/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9</v>
      </c>
      <c r="S423" s="42">
        <v>9</v>
      </c>
      <c r="T423" s="42"/>
      <c r="U423" s="42"/>
      <c r="V423" s="85">
        <f t="shared" si="134"/>
        <v>40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/>
      <c r="AJ423" s="50"/>
      <c r="AK423" s="85">
        <f t="shared" si="135"/>
        <v>0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/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9</v>
      </c>
      <c r="BL423" s="50">
        <f t="shared" ref="BL423" si="257">+S423+AH423+AW423</f>
        <v>9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40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/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/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/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6</v>
      </c>
      <c r="S425" s="42">
        <v>1</v>
      </c>
      <c r="T425" s="42"/>
      <c r="U425" s="42"/>
      <c r="V425" s="85">
        <f t="shared" si="134"/>
        <v>40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/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/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6</v>
      </c>
      <c r="BL425" s="50">
        <f t="shared" si="243"/>
        <v>1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40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8</v>
      </c>
      <c r="S426" s="42">
        <v>1</v>
      </c>
      <c r="T426" s="42"/>
      <c r="U426" s="42"/>
      <c r="V426" s="85">
        <f t="shared" si="134"/>
        <v>43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/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/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8</v>
      </c>
      <c r="BL426" s="50">
        <f t="shared" si="243"/>
        <v>1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43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/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/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/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/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/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/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/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/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/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/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/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/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>
        <v>0</v>
      </c>
      <c r="T431" s="42"/>
      <c r="U431" s="42"/>
      <c r="V431" s="85">
        <f t="shared" si="134"/>
        <v>12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/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/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/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/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/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/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/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/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6</v>
      </c>
      <c r="R434" s="42">
        <v>0</v>
      </c>
      <c r="S434" s="42">
        <v>0</v>
      </c>
      <c r="T434" s="42"/>
      <c r="U434" s="42"/>
      <c r="V434" s="85">
        <f t="shared" si="134"/>
        <v>21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/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/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6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21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14</v>
      </c>
      <c r="P435" s="42">
        <v>7</v>
      </c>
      <c r="Q435" s="42">
        <v>8</v>
      </c>
      <c r="R435" s="42">
        <v>5</v>
      </c>
      <c r="S435" s="42">
        <v>0</v>
      </c>
      <c r="T435" s="42"/>
      <c r="U435" s="42"/>
      <c r="V435" s="85">
        <f t="shared" si="134"/>
        <v>55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>
        <v>0</v>
      </c>
      <c r="AI435" s="50"/>
      <c r="AJ435" s="50"/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>
        <v>0</v>
      </c>
      <c r="AX435" s="50"/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16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5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58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2</v>
      </c>
      <c r="S436" s="42">
        <v>0</v>
      </c>
      <c r="T436" s="42"/>
      <c r="U436" s="42"/>
      <c r="V436" s="85">
        <f t="shared" si="134"/>
        <v>9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/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/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2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10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2</v>
      </c>
      <c r="S437" s="42">
        <v>1</v>
      </c>
      <c r="T437" s="42"/>
      <c r="U437" s="42"/>
      <c r="V437" s="85">
        <f t="shared" si="134"/>
        <v>8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/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/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8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/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/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/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/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/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/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1</v>
      </c>
      <c r="S440" s="42">
        <v>3</v>
      </c>
      <c r="T440" s="42"/>
      <c r="U440" s="42"/>
      <c r="V440" s="85">
        <f t="shared" si="134"/>
        <v>12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/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/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1</v>
      </c>
      <c r="BL440" s="50">
        <f t="shared" si="298"/>
        <v>3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12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/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/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/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/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/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/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/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/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/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/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/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/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3</v>
      </c>
      <c r="S445" s="42">
        <v>4</v>
      </c>
      <c r="T445" s="42"/>
      <c r="U445" s="42"/>
      <c r="V445" s="85">
        <f t="shared" si="134"/>
        <v>40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/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/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3</v>
      </c>
      <c r="BL445" s="50">
        <f t="shared" si="298"/>
        <v>4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40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/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/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6</v>
      </c>
      <c r="S447" s="42">
        <v>0</v>
      </c>
      <c r="T447" s="42"/>
      <c r="U447" s="42"/>
      <c r="V447" s="85">
        <f t="shared" si="303"/>
        <v>30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/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/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6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30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4</v>
      </c>
      <c r="R448" s="42">
        <v>24</v>
      </c>
      <c r="S448" s="42">
        <v>0</v>
      </c>
      <c r="T448" s="42"/>
      <c r="U448" s="42"/>
      <c r="V448" s="85">
        <f t="shared" si="303"/>
        <v>51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/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/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4</v>
      </c>
      <c r="BK448" s="50">
        <f t="shared" si="314"/>
        <v>24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51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>
        <v>0</v>
      </c>
      <c r="T449" s="42"/>
      <c r="U449" s="42"/>
      <c r="V449" s="85">
        <f t="shared" ref="V449:V512" si="320">SUM(J449:U449)</f>
        <v>10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/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/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10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/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/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/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8</v>
      </c>
      <c r="S451" s="42">
        <v>8</v>
      </c>
      <c r="T451" s="42"/>
      <c r="U451" s="42"/>
      <c r="V451" s="85">
        <f t="shared" si="320"/>
        <v>59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/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/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8</v>
      </c>
      <c r="BL451" s="50">
        <f t="shared" si="332"/>
        <v>8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59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6</v>
      </c>
      <c r="S452" s="42">
        <v>0</v>
      </c>
      <c r="T452" s="42"/>
      <c r="U452" s="42"/>
      <c r="V452" s="85">
        <f t="shared" si="320"/>
        <v>21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/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/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6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21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/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/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/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7</v>
      </c>
      <c r="R454" s="42">
        <v>2</v>
      </c>
      <c r="S454" s="42">
        <v>2</v>
      </c>
      <c r="T454" s="42"/>
      <c r="U454" s="42"/>
      <c r="V454" s="85">
        <f t="shared" si="320"/>
        <v>64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/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/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7</v>
      </c>
      <c r="BK454" s="50">
        <f t="shared" si="331"/>
        <v>2</v>
      </c>
      <c r="BL454" s="50">
        <f t="shared" si="332"/>
        <v>2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64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/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/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/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2</v>
      </c>
      <c r="S456" s="42">
        <v>0</v>
      </c>
      <c r="T456" s="42"/>
      <c r="U456" s="42"/>
      <c r="V456" s="85">
        <f t="shared" si="320"/>
        <v>11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/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/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2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11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2</v>
      </c>
      <c r="S457" s="42">
        <v>0</v>
      </c>
      <c r="T457" s="42"/>
      <c r="U457" s="42"/>
      <c r="V457" s="85">
        <f t="shared" si="320"/>
        <v>5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/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/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2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5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2</v>
      </c>
      <c r="S458" s="42">
        <v>0</v>
      </c>
      <c r="T458" s="42"/>
      <c r="U458" s="42"/>
      <c r="V458" s="85">
        <f t="shared" si="320"/>
        <v>21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/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/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2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21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/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/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/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1</v>
      </c>
      <c r="S460" s="42">
        <v>1</v>
      </c>
      <c r="T460" s="42"/>
      <c r="U460" s="42"/>
      <c r="V460" s="85">
        <f t="shared" si="320"/>
        <v>6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/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/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1</v>
      </c>
      <c r="BL460" s="50">
        <f t="shared" si="332"/>
        <v>1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6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/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/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/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/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/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/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/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/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/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12</v>
      </c>
      <c r="P464" s="42">
        <v>0</v>
      </c>
      <c r="Q464" s="42">
        <v>9</v>
      </c>
      <c r="R464" s="42">
        <v>4</v>
      </c>
      <c r="S464" s="42">
        <v>0</v>
      </c>
      <c r="T464" s="42"/>
      <c r="U464" s="42"/>
      <c r="V464" s="85">
        <f t="shared" si="320"/>
        <v>42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1</v>
      </c>
      <c r="AH464" s="50">
        <v>0</v>
      </c>
      <c r="AI464" s="50"/>
      <c r="AJ464" s="50"/>
      <c r="AK464" s="85">
        <f t="shared" si="321"/>
        <v>1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/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12</v>
      </c>
      <c r="BI464" s="50">
        <f t="shared" si="329"/>
        <v>0</v>
      </c>
      <c r="BJ464" s="50">
        <f t="shared" si="330"/>
        <v>9</v>
      </c>
      <c r="BK464" s="50">
        <f t="shared" si="331"/>
        <v>5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43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/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/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/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/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/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/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>
        <v>0</v>
      </c>
      <c r="T467" s="42"/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>
        <v>0</v>
      </c>
      <c r="AI467" s="50"/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/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/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/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/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16</v>
      </c>
      <c r="S469" s="42">
        <v>0</v>
      </c>
      <c r="T469" s="42"/>
      <c r="U469" s="42"/>
      <c r="V469" s="85">
        <f t="shared" si="320"/>
        <v>23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/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/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16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23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/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/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/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/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/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/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1</v>
      </c>
      <c r="R472" s="42">
        <v>4</v>
      </c>
      <c r="S472" s="42">
        <v>0</v>
      </c>
      <c r="T472" s="42"/>
      <c r="U472" s="42"/>
      <c r="V472" s="85">
        <f t="shared" si="320"/>
        <v>7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1</v>
      </c>
      <c r="AG472" s="50">
        <v>0</v>
      </c>
      <c r="AH472" s="50">
        <v>0</v>
      </c>
      <c r="AI472" s="50"/>
      <c r="AJ472" s="50"/>
      <c r="AK472" s="85">
        <f t="shared" si="321"/>
        <v>2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/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2</v>
      </c>
      <c r="BK472" s="50">
        <f t="shared" si="331"/>
        <v>4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9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1</v>
      </c>
      <c r="R473" s="42">
        <v>0</v>
      </c>
      <c r="S473" s="42">
        <v>0</v>
      </c>
      <c r="T473" s="42"/>
      <c r="U473" s="42"/>
      <c r="V473" s="85">
        <f t="shared" si="320"/>
        <v>6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/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/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1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6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/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/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/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/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/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/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/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/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/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/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/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/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/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/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/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/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/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/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/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/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/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/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/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/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/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/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/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/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/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/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/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/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/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/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/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/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/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/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/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/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/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/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/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/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/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/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/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/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/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/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/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/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/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/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/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/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/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/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/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/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/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/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/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/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/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/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/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/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/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/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/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/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/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/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/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/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/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/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/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/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/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/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/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/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/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/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/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/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/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/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/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/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/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/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/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/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/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/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/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2</v>
      </c>
      <c r="S507" s="42">
        <v>1</v>
      </c>
      <c r="T507" s="42"/>
      <c r="U507" s="42"/>
      <c r="V507" s="85">
        <f t="shared" si="320"/>
        <v>23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/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/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2</v>
      </c>
      <c r="BL507" s="50">
        <f t="shared" si="332"/>
        <v>1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23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17</v>
      </c>
      <c r="S508" s="42">
        <v>1</v>
      </c>
      <c r="T508" s="42"/>
      <c r="U508" s="42"/>
      <c r="V508" s="85">
        <f t="shared" si="320"/>
        <v>49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/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/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17</v>
      </c>
      <c r="BL508" s="50">
        <f t="shared" si="332"/>
        <v>1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49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3</v>
      </c>
      <c r="S509" s="42">
        <v>2</v>
      </c>
      <c r="T509" s="42"/>
      <c r="U509" s="42"/>
      <c r="V509" s="85">
        <f t="shared" si="320"/>
        <v>57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/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/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3</v>
      </c>
      <c r="BL509" s="50">
        <f t="shared" si="332"/>
        <v>2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57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/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/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/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/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/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/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/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/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/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/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/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/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/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/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/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/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/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/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/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/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/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/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/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/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/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/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/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/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/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/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/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/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/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/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/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/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/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2</v>
      </c>
      <c r="R523" s="42">
        <v>1</v>
      </c>
      <c r="S523" s="42">
        <v>0</v>
      </c>
      <c r="T523" s="42"/>
      <c r="U523" s="42"/>
      <c r="V523" s="85">
        <f t="shared" si="341"/>
        <v>31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/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/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2</v>
      </c>
      <c r="BK523" s="50">
        <f t="shared" si="352"/>
        <v>1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31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/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/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/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/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/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/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>
        <v>0</v>
      </c>
      <c r="T526" s="42"/>
      <c r="U526" s="42"/>
      <c r="V526" s="85">
        <f t="shared" si="341"/>
        <v>1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/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/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/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/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/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/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/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/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/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/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/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/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/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/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/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/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/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/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/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/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1</v>
      </c>
      <c r="S533" s="42">
        <v>0</v>
      </c>
      <c r="T533" s="42"/>
      <c r="U533" s="42"/>
      <c r="V533" s="85">
        <f t="shared" si="341"/>
        <v>14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/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/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1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14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/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/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/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/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/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/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2</v>
      </c>
      <c r="R536" s="42">
        <v>0</v>
      </c>
      <c r="S536" s="42">
        <v>0</v>
      </c>
      <c r="T536" s="42"/>
      <c r="U536" s="42"/>
      <c r="V536" s="85">
        <f t="shared" si="341"/>
        <v>91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>
        <v>0</v>
      </c>
      <c r="AI536" s="50"/>
      <c r="AJ536" s="50"/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/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2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95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/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/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/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/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/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/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/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/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/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/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/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/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/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/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/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/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/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/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/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/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/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/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/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/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/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/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/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/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/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/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/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/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/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/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/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/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/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/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/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/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/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/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>
        <v>0</v>
      </c>
      <c r="T551" s="42"/>
      <c r="U551" s="42"/>
      <c r="V551" s="85">
        <f t="shared" si="341"/>
        <v>12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/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/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12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1</v>
      </c>
      <c r="S552" s="42">
        <v>2</v>
      </c>
      <c r="T552" s="42"/>
      <c r="U552" s="42"/>
      <c r="V552" s="85">
        <f t="shared" si="341"/>
        <v>14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/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/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1</v>
      </c>
      <c r="BL552" s="50">
        <f t="shared" si="353"/>
        <v>2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14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>
        <v>5</v>
      </c>
      <c r="T553" s="42"/>
      <c r="U553" s="42"/>
      <c r="V553" s="85">
        <f t="shared" si="341"/>
        <v>19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/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/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5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19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1</v>
      </c>
      <c r="S554" s="42">
        <v>0</v>
      </c>
      <c r="T554" s="42"/>
      <c r="U554" s="42"/>
      <c r="V554" s="85">
        <f t="shared" si="341"/>
        <v>17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/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/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1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17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/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/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/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2</v>
      </c>
      <c r="S556" s="42">
        <v>1</v>
      </c>
      <c r="T556" s="42"/>
      <c r="U556" s="42"/>
      <c r="V556" s="85">
        <f t="shared" si="341"/>
        <v>13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>
        <v>0</v>
      </c>
      <c r="AI556" s="50"/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/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2</v>
      </c>
      <c r="BL556" s="50">
        <f t="shared" si="353"/>
        <v>1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13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/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/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/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/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/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/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/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/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/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/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/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/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/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/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/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/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/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/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/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/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/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/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/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/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/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/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/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/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/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/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/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/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/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/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/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/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/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/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/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/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/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/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>
        <v>0</v>
      </c>
      <c r="T571" s="42"/>
      <c r="U571" s="42"/>
      <c r="V571" s="85">
        <f t="shared" si="341"/>
        <v>14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/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/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14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1</v>
      </c>
      <c r="R572" s="42">
        <v>3</v>
      </c>
      <c r="S572" s="42">
        <v>10</v>
      </c>
      <c r="T572" s="42"/>
      <c r="U572" s="42"/>
      <c r="V572" s="85">
        <f t="shared" si="341"/>
        <v>55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/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/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1</v>
      </c>
      <c r="BK572" s="50">
        <f t="shared" si="352"/>
        <v>3</v>
      </c>
      <c r="BL572" s="50">
        <f t="shared" si="353"/>
        <v>10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55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/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/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/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2</v>
      </c>
      <c r="S574" s="42">
        <v>0</v>
      </c>
      <c r="T574" s="42"/>
      <c r="U574" s="42"/>
      <c r="V574" s="85">
        <f t="shared" si="341"/>
        <v>9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/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/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2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9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/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/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/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/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/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/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/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/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/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/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/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/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/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/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/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/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/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/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/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/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/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/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/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/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/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/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/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/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/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/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/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/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/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/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/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/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/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/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/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/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/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/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/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/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/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/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/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/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/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/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/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/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28</v>
      </c>
      <c r="R593" s="42">
        <v>23</v>
      </c>
      <c r="S593" s="42">
        <v>3</v>
      </c>
      <c r="T593" s="42"/>
      <c r="U593" s="42"/>
      <c r="V593" s="85">
        <f t="shared" si="362"/>
        <v>212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>
        <v>0</v>
      </c>
      <c r="AI593" s="50"/>
      <c r="AJ593" s="50"/>
      <c r="AK593" s="85">
        <f t="shared" si="363"/>
        <v>2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2</v>
      </c>
      <c r="AW593" s="50">
        <v>0</v>
      </c>
      <c r="AX593" s="50"/>
      <c r="AY593" s="50"/>
      <c r="AZ593" s="85">
        <f t="shared" si="364"/>
        <v>2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28</v>
      </c>
      <c r="BK593" s="50">
        <f t="shared" si="373"/>
        <v>25</v>
      </c>
      <c r="BL593" s="50">
        <f t="shared" si="374"/>
        <v>3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216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/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/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/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2</v>
      </c>
      <c r="S595" s="42">
        <v>0</v>
      </c>
      <c r="T595" s="42"/>
      <c r="U595" s="42"/>
      <c r="V595" s="85">
        <f t="shared" si="362"/>
        <v>35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>
        <v>0</v>
      </c>
      <c r="AI595" s="50"/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/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2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40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/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/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/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/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/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/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/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/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/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5</v>
      </c>
      <c r="S599" s="42">
        <v>3</v>
      </c>
      <c r="T599" s="42"/>
      <c r="U599" s="42"/>
      <c r="V599" s="85">
        <f t="shared" si="362"/>
        <v>33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/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/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5</v>
      </c>
      <c r="BL599" s="50">
        <f t="shared" si="374"/>
        <v>3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33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>
        <v>7</v>
      </c>
      <c r="T600" s="42"/>
      <c r="U600" s="42"/>
      <c r="V600" s="85">
        <f t="shared" si="362"/>
        <v>14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/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/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7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14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/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/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/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5</v>
      </c>
      <c r="Q602" s="42">
        <v>4</v>
      </c>
      <c r="R602" s="42">
        <v>4</v>
      </c>
      <c r="S602" s="42">
        <v>5</v>
      </c>
      <c r="T602" s="42"/>
      <c r="U602" s="42"/>
      <c r="V602" s="85">
        <f t="shared" si="362"/>
        <v>44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1</v>
      </c>
      <c r="AG602" s="50">
        <v>1</v>
      </c>
      <c r="AH602" s="50">
        <v>4</v>
      </c>
      <c r="AI602" s="50"/>
      <c r="AJ602" s="50"/>
      <c r="AK602" s="85">
        <f t="shared" si="363"/>
        <v>19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/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6</v>
      </c>
      <c r="BJ602" s="50">
        <f t="shared" si="372"/>
        <v>5</v>
      </c>
      <c r="BK602" s="50">
        <f t="shared" si="373"/>
        <v>5</v>
      </c>
      <c r="BL602" s="50">
        <f t="shared" si="374"/>
        <v>9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63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/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/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/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/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/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/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/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/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/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>
        <v>0</v>
      </c>
      <c r="T606" s="42"/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/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/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9</v>
      </c>
      <c r="R607" s="42">
        <v>8</v>
      </c>
      <c r="S607" s="42">
        <v>2</v>
      </c>
      <c r="T607" s="42"/>
      <c r="U607" s="42"/>
      <c r="V607" s="85">
        <f t="shared" si="362"/>
        <v>64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>
        <v>0</v>
      </c>
      <c r="AI607" s="50"/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/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9</v>
      </c>
      <c r="BK607" s="50">
        <f t="shared" si="373"/>
        <v>8</v>
      </c>
      <c r="BL607" s="50">
        <f t="shared" si="374"/>
        <v>2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67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/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/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/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1</v>
      </c>
      <c r="R609" s="42">
        <v>1</v>
      </c>
      <c r="S609" s="42">
        <v>0</v>
      </c>
      <c r="T609" s="42"/>
      <c r="U609" s="42"/>
      <c r="V609" s="85">
        <f t="shared" si="362"/>
        <v>13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/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/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1</v>
      </c>
      <c r="BK609" s="50">
        <f t="shared" si="373"/>
        <v>1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13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/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/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/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4</v>
      </c>
      <c r="S611" s="42">
        <v>0</v>
      </c>
      <c r="T611" s="42"/>
      <c r="U611" s="42"/>
      <c r="V611" s="85">
        <f t="shared" si="362"/>
        <v>48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/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/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48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15</v>
      </c>
      <c r="S612" s="42">
        <v>0</v>
      </c>
      <c r="T612" s="42"/>
      <c r="U612" s="42"/>
      <c r="V612" s="85">
        <f t="shared" si="362"/>
        <v>68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/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/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15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70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8</v>
      </c>
      <c r="S613" s="42">
        <v>3</v>
      </c>
      <c r="T613" s="42"/>
      <c r="U613" s="42"/>
      <c r="V613" s="85">
        <f t="shared" si="362"/>
        <v>43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1</v>
      </c>
      <c r="AH613" s="50">
        <v>0</v>
      </c>
      <c r="AI613" s="50"/>
      <c r="AJ613" s="50"/>
      <c r="AK613" s="85">
        <f t="shared" si="363"/>
        <v>1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/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9</v>
      </c>
      <c r="BL613" s="50">
        <f t="shared" si="374"/>
        <v>3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44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>
        <v>0</v>
      </c>
      <c r="T614" s="42"/>
      <c r="U614" s="42"/>
      <c r="V614" s="85">
        <f t="shared" si="362"/>
        <v>26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/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/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6</v>
      </c>
      <c r="S615" s="42">
        <v>10</v>
      </c>
      <c r="T615" s="42"/>
      <c r="U615" s="42"/>
      <c r="V615" s="85">
        <f t="shared" si="362"/>
        <v>58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/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/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6</v>
      </c>
      <c r="BL615" s="50">
        <f t="shared" si="374"/>
        <v>10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58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6</v>
      </c>
      <c r="R616" s="42">
        <v>8</v>
      </c>
      <c r="S616" s="42">
        <v>0</v>
      </c>
      <c r="T616" s="42"/>
      <c r="U616" s="42"/>
      <c r="V616" s="85">
        <f t="shared" si="362"/>
        <v>39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>
        <v>0</v>
      </c>
      <c r="AI616" s="50"/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/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6</v>
      </c>
      <c r="BK616" s="50">
        <f t="shared" si="373"/>
        <v>8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39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/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/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/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/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/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/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3</v>
      </c>
      <c r="S619" s="42">
        <v>0</v>
      </c>
      <c r="T619" s="42"/>
      <c r="U619" s="42"/>
      <c r="V619" s="85">
        <f t="shared" si="362"/>
        <v>27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/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/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3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27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/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/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/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2</v>
      </c>
      <c r="S621" s="42">
        <v>0</v>
      </c>
      <c r="T621" s="42"/>
      <c r="U621" s="42"/>
      <c r="V621" s="85">
        <f t="shared" si="362"/>
        <v>14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/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/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2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14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/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/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/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>
        <v>0</v>
      </c>
      <c r="T623" s="42"/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>
        <v>5</v>
      </c>
      <c r="AH623" s="50">
        <v>0</v>
      </c>
      <c r="AI623" s="50"/>
      <c r="AJ623" s="50"/>
      <c r="AK623" s="85">
        <f t="shared" si="363"/>
        <v>14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/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5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14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2</v>
      </c>
      <c r="O624" s="42">
        <v>4</v>
      </c>
      <c r="P624" s="42">
        <v>1</v>
      </c>
      <c r="Q624" s="42">
        <v>2</v>
      </c>
      <c r="R624" s="42">
        <v>1</v>
      </c>
      <c r="S624" s="42">
        <v>0</v>
      </c>
      <c r="T624" s="42"/>
      <c r="U624" s="42"/>
      <c r="V624" s="85">
        <f t="shared" si="362"/>
        <v>11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/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/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2</v>
      </c>
      <c r="BH624" s="50">
        <f t="shared" si="370"/>
        <v>4</v>
      </c>
      <c r="BI624" s="50">
        <f t="shared" si="371"/>
        <v>1</v>
      </c>
      <c r="BJ624" s="50">
        <f t="shared" si="372"/>
        <v>2</v>
      </c>
      <c r="BK624" s="50">
        <f t="shared" si="373"/>
        <v>1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12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>
        <v>1</v>
      </c>
      <c r="T625" s="42"/>
      <c r="U625" s="42"/>
      <c r="V625" s="85">
        <f t="shared" si="362"/>
        <v>18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/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/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18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1</v>
      </c>
      <c r="S626" s="42">
        <v>0</v>
      </c>
      <c r="T626" s="42"/>
      <c r="U626" s="42"/>
      <c r="V626" s="85">
        <f t="shared" si="362"/>
        <v>4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/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/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1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4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/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/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/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/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/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/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/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/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/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/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/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/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>
        <v>0</v>
      </c>
      <c r="T631" s="42"/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/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/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/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/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/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/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/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/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/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/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/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/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/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/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1</v>
      </c>
      <c r="S636" s="42">
        <v>0</v>
      </c>
      <c r="T636" s="42"/>
      <c r="U636" s="42"/>
      <c r="V636" s="85">
        <f t="shared" si="362"/>
        <v>6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/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/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1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6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1</v>
      </c>
      <c r="S637" s="42">
        <v>2</v>
      </c>
      <c r="T637" s="42"/>
      <c r="U637" s="42"/>
      <c r="V637" s="85">
        <f t="shared" si="362"/>
        <v>19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/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/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1</v>
      </c>
      <c r="BL637" s="50">
        <f t="shared" si="374"/>
        <v>2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19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/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/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/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/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/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/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/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/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/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/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/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/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/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/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/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/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/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/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/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/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/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/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/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/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/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/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/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/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/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/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/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/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/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/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/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/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/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/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/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/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/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/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/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/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/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/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/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/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/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/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/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/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/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/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/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/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/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/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17</v>
      </c>
      <c r="S658" s="42">
        <v>12</v>
      </c>
      <c r="T658" s="42"/>
      <c r="U658" s="42"/>
      <c r="V658" s="85">
        <f t="shared" si="383"/>
        <v>69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0</v>
      </c>
      <c r="AI658" s="50"/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/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17</v>
      </c>
      <c r="BL658" s="50">
        <f t="shared" si="395"/>
        <v>12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69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/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/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/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/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/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/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/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/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/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/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/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/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/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/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/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/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/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/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/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/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/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/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/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/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1</v>
      </c>
      <c r="R667" s="42">
        <v>0</v>
      </c>
      <c r="S667" s="42">
        <v>0</v>
      </c>
      <c r="T667" s="42"/>
      <c r="U667" s="42"/>
      <c r="V667" s="85">
        <f t="shared" si="383"/>
        <v>27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/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/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1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27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/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/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/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6</v>
      </c>
      <c r="S669" s="42">
        <v>3</v>
      </c>
      <c r="T669" s="42"/>
      <c r="U669" s="42"/>
      <c r="V669" s="85">
        <f t="shared" si="383"/>
        <v>88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>
        <v>0</v>
      </c>
      <c r="AI669" s="50"/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/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6</v>
      </c>
      <c r="BL669" s="50">
        <f t="shared" si="395"/>
        <v>3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89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0</v>
      </c>
      <c r="Q670" s="42">
        <v>11</v>
      </c>
      <c r="R670" s="42">
        <v>19</v>
      </c>
      <c r="S670" s="42">
        <v>0</v>
      </c>
      <c r="T670" s="42"/>
      <c r="U670" s="42"/>
      <c r="V670" s="85">
        <f t="shared" si="383"/>
        <v>49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/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/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0</v>
      </c>
      <c r="BJ670" s="50">
        <f t="shared" si="393"/>
        <v>11</v>
      </c>
      <c r="BK670" s="50">
        <f t="shared" si="394"/>
        <v>19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49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1</v>
      </c>
      <c r="Q671" s="42">
        <v>0</v>
      </c>
      <c r="R671" s="42">
        <v>0</v>
      </c>
      <c r="S671" s="42">
        <v>0</v>
      </c>
      <c r="T671" s="42"/>
      <c r="U671" s="42"/>
      <c r="V671" s="85">
        <f t="shared" si="383"/>
        <v>8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/>
      <c r="AJ671" s="50"/>
      <c r="AK671" s="85">
        <f t="shared" si="384"/>
        <v>0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/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1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8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9</v>
      </c>
      <c r="N672" s="42">
        <v>2</v>
      </c>
      <c r="O672" s="42">
        <v>2</v>
      </c>
      <c r="P672" s="42">
        <v>5</v>
      </c>
      <c r="Q672" s="42">
        <v>5</v>
      </c>
      <c r="R672" s="42">
        <v>5</v>
      </c>
      <c r="S672" s="42">
        <v>0</v>
      </c>
      <c r="T672" s="42"/>
      <c r="U672" s="42"/>
      <c r="V672" s="85">
        <f t="shared" si="383"/>
        <v>45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/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/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9</v>
      </c>
      <c r="BG672" s="50">
        <f t="shared" si="390"/>
        <v>2</v>
      </c>
      <c r="BH672" s="50">
        <f t="shared" si="391"/>
        <v>2</v>
      </c>
      <c r="BI672" s="50">
        <f t="shared" si="392"/>
        <v>5</v>
      </c>
      <c r="BJ672" s="50">
        <f t="shared" si="393"/>
        <v>5</v>
      </c>
      <c r="BK672" s="50">
        <f t="shared" si="394"/>
        <v>5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45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/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/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/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/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/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/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/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/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/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/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/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/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/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/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/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/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/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/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/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/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/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/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/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/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/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/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/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/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/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/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/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/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/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/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/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/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/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/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/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/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/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/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/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/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/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/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/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/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/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/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/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/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/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/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/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/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/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3</v>
      </c>
      <c r="P692" s="42">
        <v>6</v>
      </c>
      <c r="Q692" s="42">
        <v>4</v>
      </c>
      <c r="R692" s="42">
        <v>4</v>
      </c>
      <c r="S692" s="42">
        <v>0</v>
      </c>
      <c r="T692" s="42"/>
      <c r="U692" s="42"/>
      <c r="V692" s="85">
        <f t="shared" si="383"/>
        <v>25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/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/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3</v>
      </c>
      <c r="BI692" s="50">
        <f t="shared" si="392"/>
        <v>6</v>
      </c>
      <c r="BJ692" s="50">
        <f t="shared" si="393"/>
        <v>4</v>
      </c>
      <c r="BK692" s="50">
        <f t="shared" si="394"/>
        <v>4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25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/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/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/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/>
      <c r="U694" s="42"/>
      <c r="V694" s="85">
        <f t="shared" si="383"/>
        <v>4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/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/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4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0</v>
      </c>
      <c r="R695" s="42">
        <v>0</v>
      </c>
      <c r="S695" s="42">
        <v>0</v>
      </c>
      <c r="T695" s="42"/>
      <c r="U695" s="42"/>
      <c r="V695" s="85">
        <f t="shared" si="383"/>
        <v>2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/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/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/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/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/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/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/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/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/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/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/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/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/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/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/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/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/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>
        <v>0</v>
      </c>
      <c r="T701" s="42"/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/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/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/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/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/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/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/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/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/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/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/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/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/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/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/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/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/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/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/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/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/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/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>
        <v>0</v>
      </c>
      <c r="T709" s="42"/>
      <c r="U709" s="42"/>
      <c r="V709" s="85">
        <f t="shared" si="404"/>
        <v>30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/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/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/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/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/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/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/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/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/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/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/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/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/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3</v>
      </c>
      <c r="R714" s="42">
        <v>4</v>
      </c>
      <c r="S714" s="42">
        <v>0</v>
      </c>
      <c r="T714" s="42"/>
      <c r="U714" s="42"/>
      <c r="V714" s="85">
        <f t="shared" si="404"/>
        <v>25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/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/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3</v>
      </c>
      <c r="BK714" s="50">
        <f t="shared" si="415"/>
        <v>4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25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/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/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/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/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/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/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/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/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/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>
        <v>0</v>
      </c>
      <c r="T718" s="42"/>
      <c r="U718" s="42"/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/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/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>
        <v>0</v>
      </c>
      <c r="T719" s="42"/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/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/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/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/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/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>
        <v>0</v>
      </c>
      <c r="T721" s="42"/>
      <c r="U721" s="42"/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/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/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>
        <v>0</v>
      </c>
      <c r="T722" s="42"/>
      <c r="U722" s="42"/>
      <c r="V722" s="85">
        <f t="shared" si="404"/>
        <v>20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/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/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20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/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/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/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1</v>
      </c>
      <c r="R724" s="42">
        <v>0</v>
      </c>
      <c r="S724" s="42">
        <v>0</v>
      </c>
      <c r="T724" s="42"/>
      <c r="U724" s="42"/>
      <c r="V724" s="85">
        <f t="shared" si="404"/>
        <v>1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/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/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1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/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/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/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/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/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/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1</v>
      </c>
      <c r="S727" s="42">
        <v>0</v>
      </c>
      <c r="T727" s="42"/>
      <c r="U727" s="42"/>
      <c r="V727" s="85">
        <f t="shared" si="404"/>
        <v>8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/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/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1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8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/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/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/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/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/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/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0</v>
      </c>
      <c r="S730" s="42">
        <v>0</v>
      </c>
      <c r="T730" s="42"/>
      <c r="U730" s="42"/>
      <c r="V730" s="85">
        <f t="shared" si="404"/>
        <v>2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/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/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2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/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/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/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/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/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/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1</v>
      </c>
      <c r="S733" s="42">
        <v>1</v>
      </c>
      <c r="T733" s="42"/>
      <c r="U733" s="42"/>
      <c r="V733" s="85">
        <f t="shared" si="404"/>
        <v>17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/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/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1</v>
      </c>
      <c r="BL733" s="50">
        <f t="shared" si="416"/>
        <v>1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17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>
        <v>0</v>
      </c>
      <c r="T734" s="42"/>
      <c r="U734" s="42"/>
      <c r="V734" s="85">
        <f t="shared" si="404"/>
        <v>18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/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/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18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/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/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/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3</v>
      </c>
      <c r="S736" s="42">
        <v>1</v>
      </c>
      <c r="T736" s="42"/>
      <c r="U736" s="42"/>
      <c r="V736" s="85">
        <f t="shared" si="404"/>
        <v>37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/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/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3</v>
      </c>
      <c r="BL736" s="50">
        <f t="shared" si="416"/>
        <v>1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37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/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/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/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/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/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/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/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/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/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/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/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/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/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/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/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/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/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/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/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/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/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/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/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/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10</v>
      </c>
      <c r="N745" s="42">
        <v>24</v>
      </c>
      <c r="O745" s="42">
        <v>3</v>
      </c>
      <c r="P745" s="42">
        <v>2</v>
      </c>
      <c r="Q745" s="42">
        <v>100</v>
      </c>
      <c r="R745" s="42">
        <v>0</v>
      </c>
      <c r="S745" s="42">
        <v>0</v>
      </c>
      <c r="T745" s="42"/>
      <c r="U745" s="42"/>
      <c r="V745" s="85">
        <f t="shared" si="404"/>
        <v>181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/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/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100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181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/>
      <c r="U746" s="42"/>
      <c r="V746" s="85">
        <f t="shared" si="404"/>
        <v>0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/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/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3</v>
      </c>
      <c r="S747" s="42">
        <v>0</v>
      </c>
      <c r="T747" s="42"/>
      <c r="U747" s="42"/>
      <c r="V747" s="85">
        <f t="shared" si="404"/>
        <v>29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/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/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3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29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/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/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/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4</v>
      </c>
      <c r="S749" s="42">
        <v>0</v>
      </c>
      <c r="T749" s="42"/>
      <c r="U749" s="42"/>
      <c r="V749" s="85">
        <f t="shared" si="404"/>
        <v>20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/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/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4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20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/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/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/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/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/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/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/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/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/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/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/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/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/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/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/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/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/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/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/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/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/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1145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1154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/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/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/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/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/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/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/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/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/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/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/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/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6</v>
      </c>
      <c r="S761" s="42">
        <v>0</v>
      </c>
      <c r="T761" s="42"/>
      <c r="U761" s="42"/>
      <c r="V761" s="85">
        <f t="shared" ref="V761:V764" si="425">SUM(J761:U761)</f>
        <v>51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/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/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6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51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2</v>
      </c>
      <c r="R762" s="42">
        <v>4</v>
      </c>
      <c r="S762" s="42">
        <v>0</v>
      </c>
      <c r="T762" s="42"/>
      <c r="U762" s="42"/>
      <c r="V762" s="85">
        <f t="shared" si="425"/>
        <v>76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/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/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2</v>
      </c>
      <c r="BK762" s="50">
        <f t="shared" si="436"/>
        <v>4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76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5</v>
      </c>
      <c r="S763" s="42">
        <v>4</v>
      </c>
      <c r="T763" s="42"/>
      <c r="U763" s="42"/>
      <c r="V763" s="85">
        <f t="shared" si="425"/>
        <v>42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/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/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5</v>
      </c>
      <c r="BL763" s="50">
        <f t="shared" si="437"/>
        <v>4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42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5</v>
      </c>
      <c r="S764" s="42">
        <v>0</v>
      </c>
      <c r="T764" s="42"/>
      <c r="U764" s="42"/>
      <c r="V764" s="85">
        <f t="shared" si="425"/>
        <v>33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/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/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5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33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>
        <v>0</v>
      </c>
      <c r="T765" s="42"/>
      <c r="U765" s="42"/>
      <c r="V765" s="85">
        <f t="shared" ref="V765:V768" si="442">SUM(J765:U765)</f>
        <v>6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/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/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6</v>
      </c>
      <c r="S766" s="42">
        <v>0</v>
      </c>
      <c r="T766" s="42"/>
      <c r="U766" s="42"/>
      <c r="V766" s="85">
        <f t="shared" si="442"/>
        <v>45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/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/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6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45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1</v>
      </c>
      <c r="K767" s="42">
        <v>1</v>
      </c>
      <c r="L767" s="42">
        <v>0</v>
      </c>
      <c r="M767" s="42">
        <v>1</v>
      </c>
      <c r="N767" s="42">
        <v>0</v>
      </c>
      <c r="O767" s="42">
        <v>0</v>
      </c>
      <c r="P767" s="42">
        <v>53</v>
      </c>
      <c r="Q767" s="42">
        <v>0</v>
      </c>
      <c r="R767" s="42">
        <v>0</v>
      </c>
      <c r="S767" s="42">
        <v>0</v>
      </c>
      <c r="T767" s="42"/>
      <c r="U767" s="42"/>
      <c r="V767" s="85">
        <f t="shared" si="442"/>
        <v>56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/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/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1</v>
      </c>
      <c r="BD767" s="50">
        <f t="shared" si="449"/>
        <v>1</v>
      </c>
      <c r="BE767" s="50">
        <f t="shared" si="450"/>
        <v>0</v>
      </c>
      <c r="BF767" s="50">
        <f t="shared" si="451"/>
        <v>1</v>
      </c>
      <c r="BG767" s="50">
        <f t="shared" si="452"/>
        <v>0</v>
      </c>
      <c r="BH767" s="50">
        <f t="shared" si="453"/>
        <v>0</v>
      </c>
      <c r="BI767" s="50">
        <f t="shared" si="454"/>
        <v>53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56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3</v>
      </c>
      <c r="K768" s="42">
        <v>3</v>
      </c>
      <c r="L768" s="42">
        <v>1</v>
      </c>
      <c r="M768" s="42">
        <v>15</v>
      </c>
      <c r="N768" s="42">
        <v>18</v>
      </c>
      <c r="O768" s="42">
        <v>23</v>
      </c>
      <c r="P768" s="42">
        <v>16</v>
      </c>
      <c r="Q768" s="42">
        <v>32</v>
      </c>
      <c r="R768" s="42">
        <v>31</v>
      </c>
      <c r="S768" s="42">
        <v>9</v>
      </c>
      <c r="T768" s="42"/>
      <c r="U768" s="42"/>
      <c r="V768" s="85">
        <f t="shared" si="442"/>
        <v>151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>
        <v>0</v>
      </c>
      <c r="AI768" s="50"/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/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18</v>
      </c>
      <c r="BH768" s="50">
        <f t="shared" si="453"/>
        <v>23</v>
      </c>
      <c r="BI768" s="50">
        <f t="shared" si="454"/>
        <v>17</v>
      </c>
      <c r="BJ768" s="50">
        <f t="shared" si="455"/>
        <v>32</v>
      </c>
      <c r="BK768" s="50">
        <f t="shared" si="456"/>
        <v>31</v>
      </c>
      <c r="BL768" s="50">
        <f t="shared" si="457"/>
        <v>9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152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>
        <v>0</v>
      </c>
      <c r="T769" s="42"/>
      <c r="U769" s="42"/>
      <c r="V769" s="85">
        <f t="shared" ref="V769" si="463">SUM(J769:U769)</f>
        <v>2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/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/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4</v>
      </c>
      <c r="S770" s="42">
        <v>0</v>
      </c>
      <c r="T770" s="42"/>
      <c r="U770" s="42"/>
      <c r="V770" s="85">
        <f t="shared" ref="V770:V774" si="466">SUM(J770:U770)</f>
        <v>18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/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/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4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18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/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/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/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1</v>
      </c>
      <c r="T772" s="42"/>
      <c r="U772" s="42"/>
      <c r="V772" s="85">
        <f t="shared" si="466"/>
        <v>1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/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/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1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1</v>
      </c>
      <c r="S773" s="42">
        <v>0</v>
      </c>
      <c r="T773" s="42"/>
      <c r="U773" s="42"/>
      <c r="V773" s="85">
        <f t="shared" si="466"/>
        <v>15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/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/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15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/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/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/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10</v>
      </c>
      <c r="R775" s="42">
        <v>6</v>
      </c>
      <c r="S775" s="42">
        <v>3</v>
      </c>
      <c r="T775" s="42"/>
      <c r="U775" s="42"/>
      <c r="V775" s="85">
        <f t="shared" ref="V775:V777" si="487">SUM(J775:U775)</f>
        <v>80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/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/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10</v>
      </c>
      <c r="BK775" s="50">
        <f t="shared" ref="BK775:BK777" si="501">+R775+AG775+AV775</f>
        <v>6</v>
      </c>
      <c r="BL775" s="50">
        <f t="shared" ref="BL775:BL777" si="502">+S775+AH775+AW775</f>
        <v>3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83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/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/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/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3</v>
      </c>
      <c r="R777" s="42">
        <v>0</v>
      </c>
      <c r="S777" s="42">
        <v>0</v>
      </c>
      <c r="T777" s="42"/>
      <c r="U777" s="42"/>
      <c r="V777" s="85">
        <f t="shared" si="487"/>
        <v>3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/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/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3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3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5</v>
      </c>
      <c r="R778" s="42">
        <v>0</v>
      </c>
      <c r="S778" s="42">
        <v>0</v>
      </c>
      <c r="T778" s="42"/>
      <c r="U778" s="42"/>
      <c r="V778" s="85">
        <f t="shared" ref="V778:V780" si="508">SUM(J778:U778)</f>
        <v>15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/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/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5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15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2</v>
      </c>
      <c r="S779" s="42">
        <v>0</v>
      </c>
      <c r="T779" s="42"/>
      <c r="U779" s="42"/>
      <c r="V779" s="85">
        <f t="shared" si="508"/>
        <v>16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/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/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2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7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9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1145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1146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0</v>
      </c>
      <c r="S781" s="42">
        <v>0</v>
      </c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1145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1147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>
        <v>0</v>
      </c>
      <c r="T782" s="42"/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1145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1148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1149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1</v>
      </c>
      <c r="S784" s="42">
        <v>0</v>
      </c>
      <c r="T784" s="42"/>
      <c r="U784" s="42"/>
      <c r="V784" s="85">
        <f t="shared" si="529"/>
        <v>6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3</v>
      </c>
      <c r="AH784" s="50">
        <v>0</v>
      </c>
      <c r="AI784" s="50">
        <v>0</v>
      </c>
      <c r="AJ784" s="50">
        <v>0</v>
      </c>
      <c r="AK784" s="85">
        <f t="shared" si="531"/>
        <v>3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4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9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1150</v>
      </c>
      <c r="J785" s="42">
        <v>0</v>
      </c>
      <c r="K785" s="42">
        <v>0</v>
      </c>
      <c r="L785" s="42">
        <v>0</v>
      </c>
      <c r="M785" s="42">
        <v>0</v>
      </c>
      <c r="N785" s="42">
        <v>3</v>
      </c>
      <c r="O785" s="42">
        <v>16</v>
      </c>
      <c r="P785" s="42">
        <v>0</v>
      </c>
      <c r="Q785" s="42">
        <v>7</v>
      </c>
      <c r="R785" s="42">
        <v>0</v>
      </c>
      <c r="S785" s="42">
        <v>7</v>
      </c>
      <c r="T785" s="42"/>
      <c r="U785" s="42"/>
      <c r="V785" s="85">
        <f t="shared" si="529"/>
        <v>33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3</v>
      </c>
      <c r="BH785" s="50">
        <f t="shared" si="540"/>
        <v>16</v>
      </c>
      <c r="BI785" s="50">
        <f t="shared" si="541"/>
        <v>0</v>
      </c>
      <c r="BJ785" s="50">
        <f t="shared" si="542"/>
        <v>7</v>
      </c>
      <c r="BK785" s="50">
        <f t="shared" si="543"/>
        <v>0</v>
      </c>
      <c r="BL785" s="50">
        <f t="shared" si="544"/>
        <v>7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33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1145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1151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>
        <v>0</v>
      </c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105" t="s">
        <v>5</v>
      </c>
      <c r="B787" s="105" t="s">
        <v>269</v>
      </c>
      <c r="C787" s="106">
        <v>400</v>
      </c>
      <c r="D787" s="105" t="s">
        <v>532</v>
      </c>
      <c r="E787" s="105" t="s">
        <v>508</v>
      </c>
      <c r="F787" s="105" t="s">
        <v>456</v>
      </c>
      <c r="G787" s="106" t="s">
        <v>539</v>
      </c>
      <c r="H787" s="106">
        <v>33980</v>
      </c>
      <c r="I787" s="105" t="s">
        <v>1152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>
        <v>0</v>
      </c>
      <c r="V787" s="85">
        <f t="shared" ref="V787" si="550">SUM(J787:U787)</f>
        <v>0</v>
      </c>
      <c r="W787" s="86">
        <v>0</v>
      </c>
      <c r="X787" s="99">
        <f t="shared" ref="X787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" si="552">SUM(Y787:AJ787)</f>
        <v>0</v>
      </c>
      <c r="AL787" s="86">
        <v>0</v>
      </c>
      <c r="AM787" s="99">
        <f t="shared" ref="AM787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" si="554">SUM(AN787:AY787)</f>
        <v>0</v>
      </c>
      <c r="BA787" s="86">
        <v>0</v>
      </c>
      <c r="BB787" s="99">
        <f t="shared" ref="BB787" si="555">IFERROR(AZ787/BA787,0)*100</f>
        <v>0</v>
      </c>
      <c r="BC787" s="50">
        <f t="shared" ref="BC787" si="556">+J787+Y787+AN787</f>
        <v>0</v>
      </c>
      <c r="BD787" s="50">
        <f t="shared" ref="BD787" si="557">+K787+Z787+AO787</f>
        <v>0</v>
      </c>
      <c r="BE787" s="50">
        <f t="shared" ref="BE787" si="558">+L787+AA787+AP787</f>
        <v>0</v>
      </c>
      <c r="BF787" s="50">
        <f t="shared" ref="BF787" si="559">+M787+AB787+AQ787</f>
        <v>0</v>
      </c>
      <c r="BG787" s="50">
        <f t="shared" ref="BG787" si="560">+N787+AC787+AR787</f>
        <v>0</v>
      </c>
      <c r="BH787" s="50">
        <f t="shared" ref="BH787" si="561">+O787+AD787+AS787</f>
        <v>0</v>
      </c>
      <c r="BI787" s="50">
        <f t="shared" ref="BI787" si="562">+P787+AE787+AT787</f>
        <v>0</v>
      </c>
      <c r="BJ787" s="50">
        <f t="shared" ref="BJ787" si="563">+Q787+AF787+AU787</f>
        <v>0</v>
      </c>
      <c r="BK787" s="50">
        <f t="shared" ref="BK787" si="564">+R787+AG787+AV787</f>
        <v>0</v>
      </c>
      <c r="BL787" s="50">
        <f t="shared" ref="BL787" si="565">+S787+AH787+AW787</f>
        <v>0</v>
      </c>
      <c r="BM787" s="50">
        <f t="shared" ref="BM787" si="566">+T787+AI787+AX787</f>
        <v>0</v>
      </c>
      <c r="BN787" s="50">
        <f t="shared" ref="BN787" si="567">+U787+AJ787+AY787</f>
        <v>0</v>
      </c>
      <c r="BO787" s="51">
        <f t="shared" ref="BO787" si="568">+W787+AL787+BA787</f>
        <v>0</v>
      </c>
      <c r="BP787" s="51">
        <f t="shared" ref="BP787" si="569">V787+AK787+AZ787</f>
        <v>0</v>
      </c>
      <c r="BQ787" s="54">
        <f t="shared" ref="BQ787" si="570">IFERROR(BP787/BO787,0)</f>
        <v>0</v>
      </c>
    </row>
  </sheetData>
  <autoFilter ref="E5:I78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3187</v>
      </c>
      <c r="D5" s="59">
        <f>+EDA!K4+EDA!Z4+EDA!AO4</f>
        <v>2851</v>
      </c>
      <c r="E5" s="59">
        <f>+EDA!L4+EDA!AA4+EDA!AP4</f>
        <v>3062</v>
      </c>
      <c r="F5" s="59">
        <f>+EDA!M4+EDA!AB4+EDA!AQ4</f>
        <v>3243</v>
      </c>
      <c r="G5" s="59">
        <f>+EDA!N4+EDA!AC4+EDA!AR4</f>
        <v>2991</v>
      </c>
      <c r="H5" s="59">
        <f>+EDA!O4+EDA!AD4+EDA!AS4</f>
        <v>2821</v>
      </c>
      <c r="I5" s="59">
        <f>+EDA!P4+EDA!AE4+EDA!AT4</f>
        <v>3273</v>
      </c>
      <c r="J5" s="59">
        <f>+EDA!Q4+EDA!AF4+EDA!AU4</f>
        <v>3275</v>
      </c>
      <c r="K5" s="59">
        <f>+EDA!R4+EDA!AG4+EDA!AV4</f>
        <v>3339</v>
      </c>
      <c r="L5" s="59">
        <f>+EDA!S4+EDA!AH4+EDA!AW4</f>
        <v>1572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SUMIFS(EDA!$V$6:$V$906,EDA!$E$6:$E$906,REDES!B4)</f>
        <v>3479</v>
      </c>
      <c r="D4" s="75">
        <f>SUMIFS(EDA!$AK$6:$AK$906,EDA!$E$6:$E$906,REDES!B4)</f>
        <v>21</v>
      </c>
      <c r="E4" s="66">
        <f>SUMIFS(EDA!$AZ$6:$AZ$906,EDA!$E$6:$E$906,REDES!B4)</f>
        <v>30</v>
      </c>
      <c r="F4" s="79">
        <f>SUM(C4:E4)</f>
        <v>3530</v>
      </c>
    </row>
    <row r="5" spans="2:6" x14ac:dyDescent="0.3">
      <c r="B5" s="67" t="s">
        <v>510</v>
      </c>
      <c r="C5" s="68">
        <f>SUMIFS(EDA!$V$6:$V$906,EDA!$E$6:$E$906,REDES!B5)</f>
        <v>6356</v>
      </c>
      <c r="D5" s="76">
        <f>SUMIFS(EDA!$AK$6:$AK$906,EDA!$E$6:$E$906,REDES!B5)</f>
        <v>144</v>
      </c>
      <c r="E5" s="69">
        <f>SUMIFS(EDA!$AZ$6:$AZ$906,EDA!$E$6:$E$906,REDES!B5)</f>
        <v>49</v>
      </c>
      <c r="F5" s="80">
        <f t="shared" ref="F5:F11" si="0">SUM(C5:E5)</f>
        <v>6549</v>
      </c>
    </row>
    <row r="6" spans="2:6" x14ac:dyDescent="0.3">
      <c r="B6" s="67" t="s">
        <v>191</v>
      </c>
      <c r="C6" s="68">
        <f>SUMIFS(EDA!$V$6:$V$906,EDA!$E$6:$E$906,REDES!B6)</f>
        <v>3039</v>
      </c>
      <c r="D6" s="76">
        <f>SUMIFS(EDA!$AK$6:$AK$906,EDA!$E$6:$E$906,REDES!B6)</f>
        <v>61</v>
      </c>
      <c r="E6" s="69">
        <f>SUMIFS(EDA!$AZ$6:$AZ$906,EDA!$E$6:$E$906,REDES!B6)</f>
        <v>13</v>
      </c>
      <c r="F6" s="80">
        <f t="shared" si="0"/>
        <v>3113</v>
      </c>
    </row>
    <row r="7" spans="2:6" x14ac:dyDescent="0.3">
      <c r="B7" s="67" t="s">
        <v>508</v>
      </c>
      <c r="C7" s="68">
        <f>SUMIFS(EDA!$V$6:$V$906,EDA!$E$6:$E$906,REDES!B7)</f>
        <v>5924</v>
      </c>
      <c r="D7" s="76">
        <f>SUMIFS(EDA!$AK$6:$AK$906,EDA!$E$6:$E$906,REDES!B7)</f>
        <v>88</v>
      </c>
      <c r="E7" s="69">
        <f>SUMIFS(EDA!$AZ$6:$AZ$906,EDA!$E$6:$E$906,REDES!B7)</f>
        <v>35</v>
      </c>
      <c r="F7" s="80">
        <f t="shared" si="0"/>
        <v>6047</v>
      </c>
    </row>
    <row r="8" spans="2:6" x14ac:dyDescent="0.3">
      <c r="B8" s="67" t="s">
        <v>499</v>
      </c>
      <c r="C8" s="68">
        <f>SUMIFS(EDA!$V$6:$V$906,EDA!$E$6:$E$906,REDES!B8)</f>
        <v>2944</v>
      </c>
      <c r="D8" s="76">
        <f>SUMIFS(EDA!$AK$6:$AK$906,EDA!$E$6:$E$906,REDES!B8)</f>
        <v>26</v>
      </c>
      <c r="E8" s="69">
        <f>SUMIFS(EDA!$AZ$6:$AZ$906,EDA!$E$6:$E$906,REDES!B8)</f>
        <v>7</v>
      </c>
      <c r="F8" s="80">
        <f t="shared" si="0"/>
        <v>2977</v>
      </c>
    </row>
    <row r="9" spans="2:6" x14ac:dyDescent="0.3">
      <c r="B9" s="67" t="s">
        <v>254</v>
      </c>
      <c r="C9" s="68">
        <f>SUMIFS(EDA!$V$6:$V$906,EDA!$E$6:$E$906,REDES!B9)</f>
        <v>2538</v>
      </c>
      <c r="D9" s="76">
        <f>SUMIFS(EDA!$AK$6:$AK$906,EDA!$E$6:$E$906,REDES!B9)</f>
        <v>16</v>
      </c>
      <c r="E9" s="69">
        <f>SUMIFS(EDA!$AZ$6:$AZ$906,EDA!$E$6:$E$906,REDES!B9)</f>
        <v>60</v>
      </c>
      <c r="F9" s="80">
        <f t="shared" si="0"/>
        <v>2614</v>
      </c>
    </row>
    <row r="10" spans="2:6" x14ac:dyDescent="0.3">
      <c r="B10" s="67" t="s">
        <v>11</v>
      </c>
      <c r="C10" s="68">
        <f>SUMIFS(EDA!$V$6:$V$906,EDA!$E$6:$E$906,REDES!B10)</f>
        <v>1511</v>
      </c>
      <c r="D10" s="76">
        <f>SUMIFS(EDA!$AK$6:$AK$906,EDA!$E$6:$E$906,REDES!B10)</f>
        <v>4</v>
      </c>
      <c r="E10" s="69">
        <f>SUMIFS(EDA!$AZ$6:$AZ$906,EDA!$E$6:$E$906,REDES!B10)</f>
        <v>1</v>
      </c>
      <c r="F10" s="80">
        <f t="shared" si="0"/>
        <v>1516</v>
      </c>
    </row>
    <row r="11" spans="2:6" ht="15" thickBot="1" x14ac:dyDescent="0.35">
      <c r="B11" s="67" t="s">
        <v>69</v>
      </c>
      <c r="C11" s="70">
        <f>SUMIFS(EDA!$V$6:$V$906,EDA!$E$6:$E$906,REDES!B11)</f>
        <v>2819</v>
      </c>
      <c r="D11" s="77">
        <f>SUMIFS(EDA!$AK$6:$AK$906,EDA!$E$6:$E$906,REDES!B11)</f>
        <v>47</v>
      </c>
      <c r="E11" s="71">
        <f>SUMIFS(EDA!$AZ$6:$AZ$906,EDA!$E$6:$E$906,REDES!B11)</f>
        <v>11</v>
      </c>
      <c r="F11" s="80">
        <f t="shared" si="0"/>
        <v>2877</v>
      </c>
    </row>
    <row r="12" spans="2:6" ht="15" thickBot="1" x14ac:dyDescent="0.35">
      <c r="B12" s="72" t="s">
        <v>496</v>
      </c>
      <c r="C12" s="73">
        <f>SUM(C4:C11)</f>
        <v>28610</v>
      </c>
      <c r="D12" s="73">
        <f>SUM(D4:D11)</f>
        <v>407</v>
      </c>
      <c r="E12" s="73">
        <f>SUM(E4:E11)</f>
        <v>206</v>
      </c>
      <c r="F12" s="81">
        <f>SUM(F4:F11)</f>
        <v>29223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2024-11-08T13:57:38Z</dcterms:modified>
</cp:coreProperties>
</file>